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P:\Transportation\WorkSets\100889_PIK-104-0627\400-Engineering\Structures\SFN_6600999\EngData\Spreadsheets\"/>
    </mc:Choice>
  </mc:AlternateContent>
  <xr:revisionPtr revIDLastSave="0" documentId="13_ncr:1_{8F330DC7-BB53-447F-BDCA-6BDD6F72A3C0}" xr6:coauthVersionLast="47" xr6:coauthVersionMax="47" xr10:uidLastSave="{00000000-0000-0000-0000-000000000000}"/>
  <bookViews>
    <workbookView xWindow="30045" yWindow="1080" windowWidth="21600" windowHeight="11385" activeTab="2" xr2:uid="{00000000-000D-0000-FFFF-FFFF00000000}"/>
  </bookViews>
  <sheets>
    <sheet name="Cover" sheetId="1" r:id="rId1"/>
    <sheet name="Girder Twist" sheetId="2" state="hidden" r:id="rId2"/>
    <sheet name="Stability Analysis" sheetId="5" r:id="rId3"/>
    <sheet name="Girder Twist - Refined" sheetId="4" state="hidden" r:id="rId4"/>
    <sheet name="Deflections" sheetId="3" state="hidden" r:id="rId5"/>
    <sheet name="Stability Analysis - Backup" sheetId="6" state="hidden" r:id="rId6"/>
  </sheets>
  <definedNames>
    <definedName name="_xlnm.Print_Area" localSheetId="2">'Stability Analysis'!$A$1:$P$243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45" i="5" l="1"/>
  <c r="I19" i="5"/>
  <c r="I83" i="5"/>
  <c r="I214" i="5"/>
  <c r="I193" i="6" l="1"/>
  <c r="E272" i="4"/>
  <c r="I168" i="6"/>
  <c r="I210" i="5"/>
  <c r="I212" i="5"/>
  <c r="I34" i="5"/>
  <c r="I103" i="5" s="1"/>
  <c r="I111" i="5" s="1"/>
  <c r="I148" i="6"/>
  <c r="I146" i="6"/>
  <c r="I137" i="6"/>
  <c r="I130" i="6"/>
  <c r="I117" i="6"/>
  <c r="I123" i="6" s="1"/>
  <c r="I86" i="6"/>
  <c r="I94" i="6" s="1"/>
  <c r="I66" i="6"/>
  <c r="I74" i="6" s="1"/>
  <c r="I53" i="6"/>
  <c r="I59" i="6" s="1"/>
  <c r="I46" i="6"/>
  <c r="I33" i="6"/>
  <c r="I41" i="6" s="1"/>
  <c r="I29" i="6"/>
  <c r="I154" i="6" s="1"/>
  <c r="I159" i="6" s="1"/>
  <c r="I163" i="5"/>
  <c r="I165" i="5" s="1"/>
  <c r="I147" i="5"/>
  <c r="I154" i="5" s="1"/>
  <c r="I134" i="5"/>
  <c r="I140" i="5" s="1"/>
  <c r="I91" i="5"/>
  <c r="I70" i="5"/>
  <c r="I76" i="5" s="1"/>
  <c r="I63" i="5"/>
  <c r="I50" i="5"/>
  <c r="I58" i="5" s="1"/>
  <c r="F243" i="4"/>
  <c r="E271" i="4" s="1"/>
  <c r="E293" i="4"/>
  <c r="E292" i="4" s="1"/>
  <c r="E291" i="4"/>
  <c r="E289" i="4"/>
  <c r="F262" i="4"/>
  <c r="B262" i="4"/>
  <c r="F221" i="4" s="1"/>
  <c r="D467" i="4"/>
  <c r="E274" i="4"/>
  <c r="E273" i="4" s="1"/>
  <c r="E270" i="4"/>
  <c r="B243" i="4"/>
  <c r="F216" i="4"/>
  <c r="F205" i="4"/>
  <c r="F207" i="4" s="1"/>
  <c r="F198" i="4"/>
  <c r="F200" i="4" s="1"/>
  <c r="F191" i="4"/>
  <c r="F193" i="4" s="1"/>
  <c r="F92" i="4"/>
  <c r="F91" i="4"/>
  <c r="F84" i="4"/>
  <c r="F83" i="4"/>
  <c r="F82" i="4"/>
  <c r="F76" i="4"/>
  <c r="F74" i="4"/>
  <c r="F65" i="4"/>
  <c r="F64" i="4"/>
  <c r="F62" i="4"/>
  <c r="F53" i="4"/>
  <c r="F57" i="4" s="1"/>
  <c r="F52" i="4"/>
  <c r="F56" i="4" s="1"/>
  <c r="F51" i="4"/>
  <c r="F55" i="4" s="1"/>
  <c r="F59" i="4" s="1"/>
  <c r="F60" i="4" s="1"/>
  <c r="F40" i="4"/>
  <c r="F41" i="4" s="1"/>
  <c r="F35" i="4"/>
  <c r="F36" i="4" s="1"/>
  <c r="F38" i="4" s="1"/>
  <c r="F86" i="2"/>
  <c r="F67" i="2"/>
  <c r="E248" i="2"/>
  <c r="E249" i="2"/>
  <c r="E250" i="2"/>
  <c r="E246" i="2"/>
  <c r="D389" i="2"/>
  <c r="B238" i="2"/>
  <c r="F238" i="2"/>
  <c r="F217" i="2" s="1"/>
  <c r="F212" i="2"/>
  <c r="I185" i="5" l="1"/>
  <c r="I44" i="5"/>
  <c r="I171" i="5" s="1"/>
  <c r="I176" i="5" s="1"/>
  <c r="I179" i="6"/>
  <c r="I189" i="6"/>
  <c r="F224" i="4"/>
  <c r="F78" i="4"/>
  <c r="E290" i="4"/>
  <c r="E299" i="4" s="1"/>
  <c r="E300" i="4" s="1"/>
  <c r="E280" i="4"/>
  <c r="E281" i="4" s="1"/>
  <c r="F86" i="4"/>
  <c r="F67" i="4"/>
  <c r="F94" i="4"/>
  <c r="F96" i="4" s="1"/>
  <c r="F210" i="4"/>
  <c r="F211" i="4" s="1"/>
  <c r="F472" i="4" s="1"/>
  <c r="F43" i="4"/>
  <c r="F220" i="4"/>
  <c r="F223" i="4" s="1"/>
  <c r="E247" i="2"/>
  <c r="F219" i="2"/>
  <c r="F194" i="2"/>
  <c r="F196" i="2" s="1"/>
  <c r="AG130" i="3"/>
  <c r="AG115" i="3"/>
  <c r="AG100" i="3"/>
  <c r="AG85" i="3"/>
  <c r="AG70" i="3"/>
  <c r="AG55" i="3"/>
  <c r="AG40" i="3"/>
  <c r="AG25" i="3"/>
  <c r="AG9" i="3"/>
  <c r="Q130" i="3"/>
  <c r="Q115" i="3"/>
  <c r="Q100" i="3"/>
  <c r="Q85" i="3"/>
  <c r="Q70" i="3"/>
  <c r="Q55" i="3"/>
  <c r="Q40" i="3"/>
  <c r="Q25" i="3"/>
  <c r="Q9" i="3"/>
  <c r="F201" i="2"/>
  <c r="F203" i="2" s="1"/>
  <c r="F187" i="2"/>
  <c r="F189" i="2" s="1"/>
  <c r="F92" i="2"/>
  <c r="F91" i="2"/>
  <c r="F83" i="2"/>
  <c r="F84" i="2"/>
  <c r="F82" i="2"/>
  <c r="F76" i="2"/>
  <c r="F74" i="2"/>
  <c r="F65" i="2"/>
  <c r="F64" i="2"/>
  <c r="F62" i="2"/>
  <c r="F53" i="2"/>
  <c r="F57" i="2" s="1"/>
  <c r="F52" i="2"/>
  <c r="F56" i="2" s="1"/>
  <c r="F51" i="2"/>
  <c r="F55" i="2" s="1"/>
  <c r="F35" i="2"/>
  <c r="F36" i="2" s="1"/>
  <c r="F38" i="2" s="1"/>
  <c r="F40" i="2"/>
  <c r="F41" i="2" s="1"/>
  <c r="I200" i="5" l="1"/>
  <c r="I218" i="5" s="1"/>
  <c r="I201" i="6"/>
  <c r="I207" i="6" s="1"/>
  <c r="I217" i="6" s="1"/>
  <c r="F100" i="4"/>
  <c r="F102" i="4" s="1"/>
  <c r="F206" i="2"/>
  <c r="F207" i="2" s="1"/>
  <c r="F394" i="2" s="1"/>
  <c r="F59" i="2"/>
  <c r="F60" i="2" s="1"/>
  <c r="F94" i="2"/>
  <c r="F78" i="2"/>
  <c r="F43" i="2"/>
  <c r="I217" i="5" l="1"/>
  <c r="I225" i="5" s="1"/>
  <c r="I231" i="5" s="1"/>
  <c r="I243" i="5" s="1"/>
  <c r="I226" i="5"/>
  <c r="I232" i="5" s="1"/>
  <c r="I244" i="5" s="1"/>
  <c r="F96" i="2"/>
  <c r="F100" i="2" s="1"/>
  <c r="F102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lhusseini</author>
  </authors>
  <commentList>
    <comment ref="D19" authorId="0" shapeId="0" xr:uid="{20798E19-59BE-4669-B84D-7B953DF1EBEC}">
      <text>
        <r>
          <rPr>
            <sz val="8"/>
            <color indexed="81"/>
            <rFont val="Tahoma"/>
            <family val="2"/>
          </rPr>
          <t xml:space="preserve">Person performing the design
</t>
        </r>
      </text>
    </comment>
    <comment ref="D21" authorId="0" shapeId="0" xr:uid="{15C29724-EA2B-4877-B413-D00BA6AB22AE}">
      <text>
        <r>
          <rPr>
            <b/>
            <sz val="8"/>
            <color indexed="81"/>
            <rFont val="Tahoma"/>
            <family val="2"/>
          </rPr>
          <t>Person Checking</t>
        </r>
      </text>
    </comment>
    <comment ref="D23" authorId="0" shapeId="0" xr:uid="{75F86D65-6369-42A2-B712-60A51F375152}">
      <text>
        <r>
          <rPr>
            <b/>
            <sz val="8"/>
            <color indexed="81"/>
            <rFont val="Tahoma"/>
            <family val="2"/>
          </rPr>
          <t>Person Checking</t>
        </r>
      </text>
    </comment>
    <comment ref="D25" authorId="0" shapeId="0" xr:uid="{6C7C946B-1205-4BBC-98F3-47A6003F7106}">
      <text>
        <r>
          <rPr>
            <b/>
            <sz val="8"/>
            <color indexed="81"/>
            <rFont val="Tahoma"/>
            <family val="2"/>
          </rPr>
          <t>Person Checking</t>
        </r>
      </text>
    </comment>
    <comment ref="D27" authorId="0" shapeId="0" xr:uid="{EB3D7A58-8BE6-4709-AF60-2DED6DB6D59D}">
      <text>
        <r>
          <rPr>
            <b/>
            <sz val="8"/>
            <color indexed="81"/>
            <rFont val="Tahoma"/>
            <family val="2"/>
          </rPr>
          <t>The checker to verify that the changes are made.</t>
        </r>
      </text>
    </comment>
  </commentList>
</comments>
</file>

<file path=xl/sharedStrings.xml><?xml version="1.0" encoding="utf-8"?>
<sst xmlns="http://schemas.openxmlformats.org/spreadsheetml/2006/main" count="1699" uniqueCount="301">
  <si>
    <t>Computation for:</t>
  </si>
  <si>
    <t>Project Name:</t>
  </si>
  <si>
    <t>BRO-68-44.12</t>
  </si>
  <si>
    <t>SFN Number:</t>
  </si>
  <si>
    <t>0802043</t>
  </si>
  <si>
    <t>Designer:</t>
  </si>
  <si>
    <t>Date:</t>
  </si>
  <si>
    <t>Checker:</t>
  </si>
  <si>
    <t>HM</t>
  </si>
  <si>
    <t>Backchecker:</t>
  </si>
  <si>
    <t>Updater:</t>
  </si>
  <si>
    <t>Rechecker:</t>
  </si>
  <si>
    <t>File Names:</t>
  </si>
  <si>
    <t>Comments:</t>
  </si>
  <si>
    <t>Subject</t>
  </si>
  <si>
    <t>By</t>
  </si>
  <si>
    <t>Date</t>
  </si>
  <si>
    <t>SFN.</t>
  </si>
  <si>
    <t>Checked</t>
  </si>
  <si>
    <t>=</t>
  </si>
  <si>
    <t>ft</t>
  </si>
  <si>
    <t>lb/ft</t>
  </si>
  <si>
    <t>SF</t>
  </si>
  <si>
    <t>kips</t>
  </si>
  <si>
    <t>Temporary Bracing at Beam Ends</t>
  </si>
  <si>
    <t>03-23-2023</t>
  </si>
  <si>
    <t>Determine the total amount of girder twist at both the left and right screed rails as follows</t>
  </si>
  <si>
    <t>ODOT BDM - 309.3.8.3</t>
  </si>
  <si>
    <t xml:space="preserve">Tributoray Area of the Exterior Beam </t>
  </si>
  <si>
    <t>(Measured in ST001)</t>
  </si>
  <si>
    <t xml:space="preserve">110% of Interior Beam </t>
  </si>
  <si>
    <t>Tributoray Area of the Interior Beam 2</t>
  </si>
  <si>
    <t>Tributoray Area of the Interior Beam 3</t>
  </si>
  <si>
    <t>Tributoray Area of the Interior Beam 4</t>
  </si>
  <si>
    <t xml:space="preserve">Average area of Interior Beam </t>
  </si>
  <si>
    <t xml:space="preserve">Load on interior Beam </t>
  </si>
  <si>
    <t xml:space="preserve">Unit weight of concrete </t>
  </si>
  <si>
    <r>
      <t>k/ft</t>
    </r>
    <r>
      <rPr>
        <vertAlign val="superscript"/>
        <sz val="12"/>
        <color theme="1"/>
        <rFont val="Arial"/>
        <family val="2"/>
      </rPr>
      <t>3</t>
    </r>
  </si>
  <si>
    <t>k/ft</t>
  </si>
  <si>
    <t xml:space="preserve">Load on Exterior Beam </t>
  </si>
  <si>
    <r>
      <t>309.3.8.2.a - Girder twist due to global superstructure distortion (</t>
    </r>
    <r>
      <rPr>
        <b/>
        <sz val="12"/>
        <color theme="1"/>
        <rFont val="Calibri"/>
        <family val="2"/>
      </rPr>
      <t>Φ</t>
    </r>
    <r>
      <rPr>
        <b/>
        <vertAlign val="subscript"/>
        <sz val="12"/>
        <color theme="1"/>
        <rFont val="Arial"/>
        <family val="2"/>
      </rPr>
      <t>g</t>
    </r>
    <r>
      <rPr>
        <b/>
        <sz val="12"/>
        <color theme="1"/>
        <rFont val="Arial"/>
        <family val="2"/>
      </rPr>
      <t>)</t>
    </r>
  </si>
  <si>
    <r>
      <t>309.3.8.2.b - Oil - Canning (</t>
    </r>
    <r>
      <rPr>
        <b/>
        <sz val="12"/>
        <color theme="1"/>
        <rFont val="Calibri"/>
        <family val="2"/>
      </rPr>
      <t>Φo</t>
    </r>
    <r>
      <rPr>
        <b/>
        <sz val="12"/>
        <color theme="1"/>
        <rFont val="Arial"/>
        <family val="2"/>
      </rPr>
      <t>)</t>
    </r>
  </si>
  <si>
    <t>The magnitude of girder twist (ϕo) resulting from oil-canning may be neglected for girder webs 84-in deep or less</t>
  </si>
  <si>
    <t>The magnitude of girder twist resulting from oil-canning may be neglected for prestressed I-beam superstructures</t>
  </si>
  <si>
    <t>309.3.8.2.c - Girder Warping</t>
  </si>
  <si>
    <t>Due to the inherent torsional stiffness of prestressed I-beams, the distortion due to girder warping may be neglected</t>
  </si>
  <si>
    <t>Condition Check</t>
  </si>
  <si>
    <t xml:space="preserve">Diaphragm Spacing for Beam 2 </t>
  </si>
  <si>
    <t xml:space="preserve">Diaphragm Spacing for Beam 3 </t>
  </si>
  <si>
    <t xml:space="preserve">Diaphragm Spacing for Beam 4 </t>
  </si>
  <si>
    <t xml:space="preserve">Weight of the Beam 2 </t>
  </si>
  <si>
    <t>Weight of the Beam 3</t>
  </si>
  <si>
    <t>Weight of the Beam 4</t>
  </si>
  <si>
    <t xml:space="preserve">Diaphragm Spacing for Beam 1 </t>
  </si>
  <si>
    <t xml:space="preserve">Diaphragm Spacing for Beam 5 </t>
  </si>
  <si>
    <t xml:space="preserve">Number of Brackets on Beam 1 </t>
  </si>
  <si>
    <t xml:space="preserve">Number of Brackets on Beam 5 </t>
  </si>
  <si>
    <t xml:space="preserve">Weight of one Bracket </t>
  </si>
  <si>
    <t>lb</t>
  </si>
  <si>
    <t xml:space="preserve">For prestressed I-beam superstructures, verify that the intermediate cross-frames/diaphragms in the exterior bay </t>
  </si>
  <si>
    <t>are capable of resisting the torsion caused by the cantilevered falsework. See BDM Figure 309-24</t>
  </si>
  <si>
    <t xml:space="preserve">Considering the Worst case </t>
  </si>
  <si>
    <t>Total Weight on Fascia Beam</t>
  </si>
  <si>
    <t xml:space="preserve">Dead Load of Formwork </t>
  </si>
  <si>
    <r>
      <t>lb/ft</t>
    </r>
    <r>
      <rPr>
        <vertAlign val="superscript"/>
        <sz val="12"/>
        <color theme="1"/>
        <rFont val="Arial"/>
        <family val="2"/>
      </rPr>
      <t>2</t>
    </r>
  </si>
  <si>
    <t>(From BDM)</t>
  </si>
  <si>
    <t xml:space="preserve">Width of the formwork </t>
  </si>
  <si>
    <t xml:space="preserve">Weight of the dead load formwork </t>
  </si>
  <si>
    <t xml:space="preserve">Unbraced length </t>
  </si>
  <si>
    <t xml:space="preserve">Live Load on Walkway  </t>
  </si>
  <si>
    <t xml:space="preserve">Live Load on walkway </t>
  </si>
  <si>
    <t>Weight of Live Load on walkway</t>
  </si>
  <si>
    <t xml:space="preserve">Total weight of all 3 </t>
  </si>
  <si>
    <t xml:space="preserve">Adding these weights to Exterior Beams </t>
  </si>
  <si>
    <t>Take the Max of all 3</t>
  </si>
  <si>
    <t xml:space="preserve">Exteteior Beam Weight </t>
  </si>
  <si>
    <t>Weight of the Beam 1  (Max of B1&amp;B5)</t>
  </si>
  <si>
    <t>We need to calculate the amount of girder twist due to global superstucture deformation</t>
  </si>
  <si>
    <t>Bracket Weight</t>
  </si>
  <si>
    <t xml:space="preserve">Girder Twist </t>
  </si>
  <si>
    <t>(From SS001 Drawing)</t>
  </si>
  <si>
    <t xml:space="preserve">Moment due to Intermediate Dipahragms </t>
  </si>
  <si>
    <t>There are 3 intermediate dipahragms on each beam at 31.8730', 60.74080', 89.6230'</t>
  </si>
  <si>
    <t xml:space="preserve">LBC is considering the 1.68 kips as points at those locations </t>
  </si>
  <si>
    <t xml:space="preserve">HM - Used the "BEAMANAL" Spreadsheet to verify the numbers </t>
  </si>
  <si>
    <r>
      <t>Shear</t>
    </r>
    <r>
      <rPr>
        <vertAlign val="subscript"/>
        <sz val="12"/>
        <color theme="1"/>
        <rFont val="Arial"/>
        <family val="2"/>
      </rPr>
      <t>left</t>
    </r>
    <r>
      <rPr>
        <sz val="12"/>
        <color theme="1"/>
        <rFont val="Arial"/>
        <family val="2"/>
      </rPr>
      <t xml:space="preserve"> (kips)</t>
    </r>
  </si>
  <si>
    <r>
      <t>Shear</t>
    </r>
    <r>
      <rPr>
        <vertAlign val="subscript"/>
        <sz val="12"/>
        <color theme="1"/>
        <rFont val="Arial"/>
        <family val="2"/>
      </rPr>
      <t>right</t>
    </r>
    <r>
      <rPr>
        <sz val="12"/>
        <color theme="1"/>
        <rFont val="Arial"/>
        <family val="2"/>
      </rPr>
      <t xml:space="preserve"> (Kips)</t>
    </r>
  </si>
  <si>
    <t>BEAMANAL</t>
  </si>
  <si>
    <t>LBC</t>
  </si>
  <si>
    <r>
      <t>Moment</t>
    </r>
    <r>
      <rPr>
        <vertAlign val="subscript"/>
        <sz val="12"/>
        <color theme="1"/>
        <rFont val="Arial"/>
        <family val="2"/>
      </rPr>
      <t>mid-span</t>
    </r>
    <r>
      <rPr>
        <sz val="12"/>
        <color theme="1"/>
        <rFont val="Arial"/>
        <family val="2"/>
      </rPr>
      <t xml:space="preserve"> (57.75')</t>
    </r>
  </si>
  <si>
    <t>Moment at (0.4L) = 46.03'</t>
  </si>
  <si>
    <t>Maximum Moment reported by BEAMANAL is 96.14 k-ft at 60.06'</t>
  </si>
  <si>
    <t xml:space="preserve">Moment due to Temporary Loads on the Exterior Girder </t>
  </si>
  <si>
    <t>Total number of brackets</t>
  </si>
  <si>
    <t xml:space="preserve">Weight of all brackets </t>
  </si>
  <si>
    <t xml:space="preserve">Uniformly distributed load </t>
  </si>
  <si>
    <t xml:space="preserve">Beam Length </t>
  </si>
  <si>
    <t xml:space="preserve">1. Designer may assume a bracket weight of </t>
  </si>
  <si>
    <t xml:space="preserve">2. Form Work </t>
  </si>
  <si>
    <t xml:space="preserve">Overhang width off of beam </t>
  </si>
  <si>
    <t xml:space="preserve">3. Live Load on Walkway </t>
  </si>
  <si>
    <t>Live Load on Walkway</t>
  </si>
  <si>
    <t>Live Load acting on 16"</t>
  </si>
  <si>
    <t xml:space="preserve">Total Load </t>
  </si>
  <si>
    <t xml:space="preserve">Moment Due to this load </t>
  </si>
  <si>
    <t>k-ft</t>
  </si>
  <si>
    <t>Total</t>
  </si>
  <si>
    <t>Live Load</t>
  </si>
  <si>
    <t>DL-Comp. (DW)</t>
  </si>
  <si>
    <t>DL-Comp. (DC)</t>
  </si>
  <si>
    <t>DL-Prec. (DW)</t>
  </si>
  <si>
    <t>Diaphragm</t>
  </si>
  <si>
    <t>DL-Prec. (DC)</t>
  </si>
  <si>
    <t>Deck + Haunch</t>
  </si>
  <si>
    <t>Self Wt.</t>
  </si>
  <si>
    <t>Prestress</t>
  </si>
  <si>
    <t>104.62 ft</t>
  </si>
  <si>
    <t>At 0.9 x L =</t>
  </si>
  <si>
    <t>Final</t>
  </si>
  <si>
    <t>Mult</t>
  </si>
  <si>
    <t>Erection</t>
  </si>
  <si>
    <t>Release</t>
  </si>
  <si>
    <t>92.90 ft</t>
  </si>
  <si>
    <t>At 0.8 x L =</t>
  </si>
  <si>
    <t>81.18 ft</t>
  </si>
  <si>
    <t>At 0.7 x L =</t>
  </si>
  <si>
    <t>69.47 ft</t>
  </si>
  <si>
    <t>At 0.6 x L =</t>
  </si>
  <si>
    <t>57.75 ft</t>
  </si>
  <si>
    <t>At 0.5 x L =</t>
  </si>
  <si>
    <t>46.03 ft</t>
  </si>
  <si>
    <t>At 0.4 x L =</t>
  </si>
  <si>
    <t>34.32 ft</t>
  </si>
  <si>
    <t>At 0.3 x L =</t>
  </si>
  <si>
    <t>22.60 ft</t>
  </si>
  <si>
    <t>At 0.2 x L =</t>
  </si>
  <si>
    <t>10.88 ft</t>
  </si>
  <si>
    <t>At 0.1 x L =</t>
  </si>
  <si>
    <t>BEAM 1 - WITHOUT ADDITIONAL DEAD LOAD</t>
  </si>
  <si>
    <t>BEAM 5 - WITHOUT ADDITIONAL DEAD LOAD</t>
  </si>
  <si>
    <t>BEAM 1 - WITH ADDITIONAL DEAD LOAD</t>
  </si>
  <si>
    <t>BEAM 5 - WITH ADDITIONAL DEAD LOAD</t>
  </si>
  <si>
    <t>Difference</t>
  </si>
  <si>
    <t xml:space="preserve">Vehicle Point load will be applied </t>
  </si>
  <si>
    <t>(From Deck Placement</t>
  </si>
  <si>
    <t>Design Excel)</t>
  </si>
  <si>
    <t xml:space="preserve">Moment due to Intermediate Diaphragms </t>
  </si>
  <si>
    <t xml:space="preserve">Staad Pro Analysis </t>
  </si>
  <si>
    <t>Divided into 10 parts</t>
  </si>
  <si>
    <t xml:space="preserve">Point loads are at all 10 locations </t>
  </si>
  <si>
    <t xml:space="preserve">2.3 Kips at Mid Span </t>
  </si>
  <si>
    <t>Frame Model</t>
  </si>
  <si>
    <t>Refined Analysis</t>
  </si>
  <si>
    <t xml:space="preserve">Divided into 99 parts </t>
  </si>
  <si>
    <t xml:space="preserve">and point load applied at middle </t>
  </si>
  <si>
    <t>Moment Resistance Check</t>
  </si>
  <si>
    <t>Angle of Twist</t>
  </si>
  <si>
    <t>Ø</t>
  </si>
  <si>
    <t>T*L</t>
  </si>
  <si>
    <t>G*J</t>
  </si>
  <si>
    <t>Length (L)</t>
  </si>
  <si>
    <t xml:space="preserve">Torsion </t>
  </si>
  <si>
    <t>Shear Modulus (G)</t>
  </si>
  <si>
    <t>Polar Moment of Intertia (J) = Ixx + Iyy</t>
  </si>
  <si>
    <t xml:space="preserve">WF54-49, Ixx </t>
  </si>
  <si>
    <t>WF54-49, Iyy</t>
  </si>
  <si>
    <r>
      <t>in</t>
    </r>
    <r>
      <rPr>
        <vertAlign val="superscript"/>
        <sz val="12"/>
        <color theme="1"/>
        <rFont val="Arial"/>
        <family val="2"/>
      </rPr>
      <t>4</t>
    </r>
  </si>
  <si>
    <t xml:space="preserve">Poissions Ration </t>
  </si>
  <si>
    <t>ksi</t>
  </si>
  <si>
    <t>(Girder Release)</t>
  </si>
  <si>
    <t>Youngs Modulus E</t>
  </si>
  <si>
    <t xml:space="preserve"> @ 4'  Spacing</t>
  </si>
  <si>
    <t xml:space="preserve">Ignorning Oil canning </t>
  </si>
  <si>
    <t xml:space="preserve">STAAD MODEL ANALYSIS </t>
  </si>
  <si>
    <t xml:space="preserve"> @ 4' Spacing</t>
  </si>
  <si>
    <t>(From ST001)</t>
  </si>
  <si>
    <t>(Aplly this load at the center of beam)</t>
  </si>
  <si>
    <t>(From ODOT BDM)</t>
  </si>
  <si>
    <t xml:space="preserve">Angle of Twist </t>
  </si>
  <si>
    <t xml:space="preserve">Radians </t>
  </si>
  <si>
    <t>Degrees</t>
  </si>
  <si>
    <t>(From LBC Output)</t>
  </si>
  <si>
    <t>(Pinned Support)</t>
  </si>
  <si>
    <t>Angle of Twist (Pin Support)</t>
  </si>
  <si>
    <t>Frame Model (Pin Support)</t>
  </si>
  <si>
    <t>Frame Model (Roller Support)</t>
  </si>
  <si>
    <t>(Roller Support) - X Direction</t>
  </si>
  <si>
    <t>(Roller Support) - X &amp; Z Direction</t>
  </si>
  <si>
    <t>Angle of Twist (Roller Support)</t>
  </si>
  <si>
    <t xml:space="preserve">Stability of exterior beam - active construction </t>
  </si>
  <si>
    <r>
      <t>Overhang distance from CL of Exterior Beam to Coping (s</t>
    </r>
    <r>
      <rPr>
        <vertAlign val="subscript"/>
        <sz val="12"/>
        <color theme="1"/>
        <rFont val="Arial"/>
        <family val="2"/>
      </rPr>
      <t>oh</t>
    </r>
    <r>
      <rPr>
        <sz val="12"/>
        <color theme="1"/>
        <rFont val="Arial"/>
        <family val="2"/>
      </rPr>
      <t>)</t>
    </r>
  </si>
  <si>
    <r>
      <t>Walkway formwork extension length beyond coping (s</t>
    </r>
    <r>
      <rPr>
        <vertAlign val="subscript"/>
        <sz val="12"/>
        <color theme="1"/>
        <rFont val="Arial"/>
        <family val="2"/>
      </rPr>
      <t>ext)</t>
    </r>
  </si>
  <si>
    <r>
      <t>Distance from coping to screed rail (s</t>
    </r>
    <r>
      <rPr>
        <vertAlign val="subscript"/>
        <sz val="12"/>
        <color theme="1"/>
        <rFont val="Arial"/>
        <family val="2"/>
      </rPr>
      <t>screed</t>
    </r>
    <r>
      <rPr>
        <sz val="12"/>
        <color theme="1"/>
        <rFont val="Arial"/>
        <family val="2"/>
      </rPr>
      <t>)</t>
    </r>
  </si>
  <si>
    <t>in</t>
  </si>
  <si>
    <r>
      <t>Beam Spacing (s</t>
    </r>
    <r>
      <rPr>
        <vertAlign val="subscript"/>
        <sz val="12"/>
        <color theme="1"/>
        <rFont val="Arial"/>
        <family val="2"/>
      </rPr>
      <t>beam</t>
    </r>
    <r>
      <rPr>
        <sz val="12"/>
        <color theme="1"/>
        <rFont val="Arial"/>
        <family val="2"/>
      </rPr>
      <t>)</t>
    </r>
  </si>
  <si>
    <r>
      <t>Concrete deck thickness (t</t>
    </r>
    <r>
      <rPr>
        <vertAlign val="subscript"/>
        <sz val="12"/>
        <color theme="1"/>
        <rFont val="Arial"/>
        <family val="2"/>
      </rPr>
      <t>deck</t>
    </r>
    <r>
      <rPr>
        <sz val="12"/>
        <color theme="1"/>
        <rFont val="Arial"/>
        <family val="2"/>
      </rPr>
      <t>)</t>
    </r>
  </si>
  <si>
    <r>
      <t>Builtd - up thickness (t</t>
    </r>
    <r>
      <rPr>
        <vertAlign val="subscript"/>
        <sz val="12"/>
        <color theme="1"/>
        <rFont val="Arial"/>
        <family val="2"/>
      </rPr>
      <t>bup)</t>
    </r>
  </si>
  <si>
    <r>
      <t>Unit weight f concrete (</t>
    </r>
    <r>
      <rPr>
        <sz val="12"/>
        <color theme="1"/>
        <rFont val="Calibri"/>
        <family val="2"/>
      </rPr>
      <t>Ÿ</t>
    </r>
    <r>
      <rPr>
        <vertAlign val="subscript"/>
        <sz val="16.8"/>
        <color theme="1"/>
        <rFont val="Arial"/>
        <family val="2"/>
      </rPr>
      <t>deck</t>
    </r>
    <r>
      <rPr>
        <sz val="12"/>
        <color theme="1"/>
        <rFont val="Arial"/>
        <family val="2"/>
      </rPr>
      <t>)</t>
    </r>
  </si>
  <si>
    <t>pcf</t>
  </si>
  <si>
    <r>
      <t>Construction live load because of screed machine (P</t>
    </r>
    <r>
      <rPr>
        <vertAlign val="subscript"/>
        <sz val="12"/>
        <color theme="1"/>
        <rFont val="Arial"/>
        <family val="2"/>
      </rPr>
      <t>CLL2</t>
    </r>
    <r>
      <rPr>
        <sz val="12"/>
        <color theme="1"/>
        <rFont val="Arial"/>
        <family val="2"/>
      </rPr>
      <t>)</t>
    </r>
  </si>
  <si>
    <t>psf</t>
  </si>
  <si>
    <r>
      <t>Construction Live load on the deck (W</t>
    </r>
    <r>
      <rPr>
        <vertAlign val="subscript"/>
        <sz val="12"/>
        <color theme="1"/>
        <rFont val="Arial"/>
        <family val="2"/>
      </rPr>
      <t>CLL1</t>
    </r>
    <r>
      <rPr>
        <sz val="12"/>
        <color theme="1"/>
        <rFont val="Arial"/>
        <family val="2"/>
      </rPr>
      <t>)</t>
    </r>
  </si>
  <si>
    <r>
      <t>Unit weight of stay-in-place forms and concrete fill in flutes (</t>
    </r>
    <r>
      <rPr>
        <sz val="12"/>
        <color theme="1"/>
        <rFont val="Calibri"/>
        <family val="2"/>
      </rPr>
      <t>γ</t>
    </r>
    <r>
      <rPr>
        <vertAlign val="subscript"/>
        <sz val="16.8"/>
        <color theme="1"/>
        <rFont val="Arial"/>
        <family val="2"/>
      </rPr>
      <t>sip</t>
    </r>
    <r>
      <rPr>
        <sz val="16.8"/>
        <color theme="1"/>
        <rFont val="Arial"/>
        <family val="2"/>
      </rPr>
      <t>)</t>
    </r>
  </si>
  <si>
    <r>
      <t>Unit weight of removal form (</t>
    </r>
    <r>
      <rPr>
        <sz val="12"/>
        <color theme="1"/>
        <rFont val="Calibri"/>
        <family val="2"/>
      </rPr>
      <t>γ</t>
    </r>
    <r>
      <rPr>
        <vertAlign val="subscript"/>
        <sz val="12"/>
        <color theme="1"/>
        <rFont val="Arial"/>
        <family val="2"/>
      </rPr>
      <t>form.cant</t>
    </r>
    <r>
      <rPr>
        <sz val="12"/>
        <color theme="1"/>
        <rFont val="Arial"/>
        <family val="2"/>
      </rPr>
      <t>)</t>
    </r>
  </si>
  <si>
    <t>Construction Live Load on Walkway extension  (WCLL3)</t>
  </si>
  <si>
    <t>plf</t>
  </si>
  <si>
    <t>Weight Calculations</t>
  </si>
  <si>
    <r>
      <t>Top Flange Width (b</t>
    </r>
    <r>
      <rPr>
        <vertAlign val="subscript"/>
        <sz val="12"/>
        <color theme="1"/>
        <rFont val="Arial"/>
        <family val="2"/>
      </rPr>
      <t>top.fl</t>
    </r>
    <r>
      <rPr>
        <sz val="12"/>
        <color theme="1"/>
        <rFont val="Arial"/>
        <family val="2"/>
      </rPr>
      <t>)</t>
    </r>
  </si>
  <si>
    <t xml:space="preserve">Beam Properties </t>
  </si>
  <si>
    <r>
      <t>Height of the beam (h</t>
    </r>
    <r>
      <rPr>
        <vertAlign val="subscript"/>
        <sz val="12"/>
        <color theme="1"/>
        <rFont val="Arial"/>
        <family val="2"/>
      </rPr>
      <t>beam</t>
    </r>
    <r>
      <rPr>
        <sz val="12"/>
        <color theme="1"/>
        <rFont val="Arial"/>
        <family val="2"/>
      </rPr>
      <t>)</t>
    </r>
  </si>
  <si>
    <r>
      <t>Area of the beam (A</t>
    </r>
    <r>
      <rPr>
        <vertAlign val="subscript"/>
        <sz val="12"/>
        <color theme="1"/>
        <rFont val="Arial"/>
        <family val="2"/>
      </rPr>
      <t>beam</t>
    </r>
    <r>
      <rPr>
        <sz val="12"/>
        <color theme="1"/>
        <rFont val="Arial"/>
        <family val="2"/>
      </rPr>
      <t>)</t>
    </r>
  </si>
  <si>
    <r>
      <t>in</t>
    </r>
    <r>
      <rPr>
        <vertAlign val="superscript"/>
        <sz val="12"/>
        <color theme="1"/>
        <rFont val="Arial"/>
        <family val="2"/>
      </rPr>
      <t>2</t>
    </r>
  </si>
  <si>
    <r>
      <t>Distance from bottom of beam (y</t>
    </r>
    <r>
      <rPr>
        <vertAlign val="subscript"/>
        <sz val="12"/>
        <color theme="1"/>
        <rFont val="Arial"/>
        <family val="2"/>
      </rPr>
      <t>b</t>
    </r>
    <r>
      <rPr>
        <sz val="12"/>
        <color theme="1"/>
        <rFont val="Arial"/>
        <family val="2"/>
      </rPr>
      <t>)</t>
    </r>
  </si>
  <si>
    <r>
      <t>Distance from top of beam (y</t>
    </r>
    <r>
      <rPr>
        <vertAlign val="subscript"/>
        <sz val="12"/>
        <color theme="1"/>
        <rFont val="Arial"/>
        <family val="2"/>
      </rPr>
      <t>t</t>
    </r>
    <r>
      <rPr>
        <sz val="12"/>
        <color theme="1"/>
        <rFont val="Arial"/>
        <family val="2"/>
      </rPr>
      <t>)</t>
    </r>
  </si>
  <si>
    <t>klf</t>
  </si>
  <si>
    <t>ft-kip/ft</t>
  </si>
  <si>
    <t>2.0 Weight of concrete deck - Over Beam :</t>
  </si>
  <si>
    <t>(Applied at centerline of beam)</t>
  </si>
  <si>
    <t>(Applied at tip of girder flange)</t>
  </si>
  <si>
    <t xml:space="preserve">klf </t>
  </si>
  <si>
    <t>(Applied at cg of deck outside tip of girder flange)</t>
  </si>
  <si>
    <r>
      <t>Unit Moment on edge beam due to weight of concrete deck over beams; (T</t>
    </r>
    <r>
      <rPr>
        <vertAlign val="subscript"/>
        <sz val="12"/>
        <color theme="1"/>
        <rFont val="Arial"/>
        <family val="2"/>
      </rPr>
      <t>DC1</t>
    </r>
    <r>
      <rPr>
        <sz val="12"/>
        <color theme="1"/>
        <rFont val="Arial"/>
        <family val="2"/>
      </rPr>
      <t>1) =</t>
    </r>
  </si>
  <si>
    <r>
      <t>Unit Moment on edge beam due to weight of concrete deck between beams; (T</t>
    </r>
    <r>
      <rPr>
        <vertAlign val="subscript"/>
        <sz val="12"/>
        <color theme="1"/>
        <rFont val="Arial"/>
        <family val="2"/>
      </rPr>
      <t>DC1</t>
    </r>
    <r>
      <rPr>
        <sz val="12"/>
        <color theme="1"/>
        <rFont val="Arial"/>
        <family val="2"/>
      </rPr>
      <t>0)</t>
    </r>
  </si>
  <si>
    <r>
      <t>Unit Moment on edge beam due to cantilevered deck (T</t>
    </r>
    <r>
      <rPr>
        <vertAlign val="subscript"/>
        <sz val="12"/>
        <color theme="1"/>
        <rFont val="Arial"/>
        <family val="2"/>
      </rPr>
      <t>DC1</t>
    </r>
    <r>
      <rPr>
        <sz val="12"/>
        <color theme="1"/>
        <rFont val="Arial"/>
        <family val="2"/>
      </rPr>
      <t>2)</t>
    </r>
  </si>
  <si>
    <r>
      <t>Unform moment on edge beam due to SIP Deck forms (T</t>
    </r>
    <r>
      <rPr>
        <vertAlign val="subscript"/>
        <sz val="12"/>
        <color theme="1"/>
        <rFont val="Arial"/>
        <family val="2"/>
      </rPr>
      <t>DC2</t>
    </r>
    <r>
      <rPr>
        <sz val="12"/>
        <color theme="1"/>
        <rFont val="Arial"/>
        <family val="2"/>
      </rPr>
      <t>0)</t>
    </r>
  </si>
  <si>
    <t>5.0 - No forms over beams :</t>
  </si>
  <si>
    <t>(applied at cg of formwork outside tip of girder flange)</t>
  </si>
  <si>
    <r>
      <t>Unit moment on edge beam due to wt. of cantileaver deck forms  (TDC</t>
    </r>
    <r>
      <rPr>
        <vertAlign val="subscript"/>
        <sz val="12"/>
        <color theme="1"/>
        <rFont val="Arial"/>
        <family val="2"/>
      </rPr>
      <t>2</t>
    </r>
    <r>
      <rPr>
        <sz val="12"/>
        <color theme="1"/>
        <rFont val="Arial"/>
        <family val="2"/>
      </rPr>
      <t>2) =</t>
    </r>
  </si>
  <si>
    <t>Pattern Live Load over Cantilever</t>
  </si>
  <si>
    <r>
      <t>W</t>
    </r>
    <r>
      <rPr>
        <vertAlign val="subscript"/>
        <sz val="12"/>
        <color theme="1"/>
        <rFont val="Arial"/>
        <family val="2"/>
      </rPr>
      <t>CLL1</t>
    </r>
    <r>
      <rPr>
        <sz val="12"/>
        <color theme="1"/>
        <rFont val="Arial"/>
        <family val="2"/>
      </rPr>
      <t>0 = applied at tip of girder flange</t>
    </r>
  </si>
  <si>
    <r>
      <t>Unit moment from live load on concrete deck between beams T</t>
    </r>
    <r>
      <rPr>
        <vertAlign val="subscript"/>
        <sz val="12"/>
        <color theme="1"/>
        <rFont val="Arial"/>
        <family val="2"/>
      </rPr>
      <t>CLL1</t>
    </r>
    <r>
      <rPr>
        <sz val="12"/>
        <color theme="1"/>
        <rFont val="Arial"/>
        <family val="2"/>
      </rPr>
      <t>0</t>
    </r>
  </si>
  <si>
    <t>2.0 - Live Load on Concrete Deck - Over Beam :</t>
  </si>
  <si>
    <t>1.0 - Live load on concrete deck - between beams: (assumed to be zero for maximum overturning)</t>
  </si>
  <si>
    <t>3.0 - Weight of concrete deck-cantileaver</t>
  </si>
  <si>
    <t>1.0 - Weight of concrete deck - between beams:</t>
  </si>
  <si>
    <t>4.0 - Weight of forms - SIP</t>
  </si>
  <si>
    <t>6.0 - Weight of Forms - Cantileaver :</t>
  </si>
  <si>
    <t>(applied at centerline of beam)</t>
  </si>
  <si>
    <r>
      <t>Unit Moment from LL on concrete deck over beam (T</t>
    </r>
    <r>
      <rPr>
        <vertAlign val="subscript"/>
        <sz val="12"/>
        <color theme="1"/>
        <rFont val="Arial"/>
        <family val="2"/>
      </rPr>
      <t>CLL1</t>
    </r>
    <r>
      <rPr>
        <sz val="12"/>
        <color theme="1"/>
        <rFont val="Arial"/>
        <family val="2"/>
      </rPr>
      <t>1)</t>
    </r>
  </si>
  <si>
    <t>3.0 - Live Load on Concrete Deck - Cantilever :</t>
  </si>
  <si>
    <t>(applied at cg of deck outside tip of girder flange)</t>
  </si>
  <si>
    <r>
      <t>unit moment from LL on deck cantilever (T</t>
    </r>
    <r>
      <rPr>
        <vertAlign val="subscript"/>
        <sz val="12"/>
        <color theme="1"/>
        <rFont val="Arial"/>
        <family val="2"/>
      </rPr>
      <t>CLL1</t>
    </r>
    <r>
      <rPr>
        <sz val="12"/>
        <color theme="1"/>
        <rFont val="Arial"/>
        <family val="2"/>
      </rPr>
      <t>2)</t>
    </r>
  </si>
  <si>
    <t>Other Live Loads</t>
  </si>
  <si>
    <t>applied at screed rail</t>
  </si>
  <si>
    <r>
      <t>Unit Moment from LL due to screed machine (T</t>
    </r>
    <r>
      <rPr>
        <vertAlign val="subscript"/>
        <sz val="12"/>
        <color theme="1"/>
        <rFont val="Arial"/>
        <family val="2"/>
      </rPr>
      <t>CLL2</t>
    </r>
    <r>
      <rPr>
        <sz val="12"/>
        <color theme="1"/>
        <rFont val="Arial"/>
        <family val="2"/>
      </rPr>
      <t>)</t>
    </r>
  </si>
  <si>
    <t>ft-kips</t>
  </si>
  <si>
    <r>
      <t>1.0 - Live load due to screed machine (P</t>
    </r>
    <r>
      <rPr>
        <vertAlign val="subscript"/>
        <sz val="12"/>
        <color theme="1"/>
        <rFont val="Arial"/>
        <family val="2"/>
      </rPr>
      <t>CLL2</t>
    </r>
    <r>
      <rPr>
        <sz val="12"/>
        <color theme="1"/>
        <rFont val="Arial"/>
        <family val="2"/>
      </rPr>
      <t>)</t>
    </r>
  </si>
  <si>
    <r>
      <t>2.0 - Live Load on Walkway (P</t>
    </r>
    <r>
      <rPr>
        <vertAlign val="subscript"/>
        <sz val="12"/>
        <color theme="1"/>
        <rFont val="Arial"/>
        <family val="2"/>
      </rPr>
      <t>CLL3</t>
    </r>
    <r>
      <rPr>
        <sz val="12"/>
        <color theme="1"/>
        <rFont val="Arial"/>
        <family val="2"/>
      </rPr>
      <t>)</t>
    </r>
  </si>
  <si>
    <r>
      <t>Construction Live Load over the length (L</t>
    </r>
    <r>
      <rPr>
        <vertAlign val="subscript"/>
        <sz val="12"/>
        <color theme="1"/>
        <rFont val="Arial"/>
        <family val="2"/>
      </rPr>
      <t>CLL3</t>
    </r>
    <r>
      <rPr>
        <sz val="12"/>
        <color theme="1"/>
        <rFont val="Arial"/>
        <family val="2"/>
      </rPr>
      <t>)</t>
    </r>
  </si>
  <si>
    <r>
      <t>Unit moment from live load on walkway (T</t>
    </r>
    <r>
      <rPr>
        <vertAlign val="subscript"/>
        <sz val="12"/>
        <color theme="1"/>
        <rFont val="Arial"/>
        <family val="2"/>
      </rPr>
      <t>CLL3</t>
    </r>
    <r>
      <rPr>
        <sz val="12"/>
        <color theme="1"/>
        <rFont val="Arial"/>
        <family val="2"/>
      </rPr>
      <t>)</t>
    </r>
  </si>
  <si>
    <t>Service Loads</t>
  </si>
  <si>
    <t xml:space="preserve">Total overturning on beam from uniform torques </t>
  </si>
  <si>
    <r>
      <t>Number of Braces (n</t>
    </r>
    <r>
      <rPr>
        <vertAlign val="subscript"/>
        <sz val="12"/>
        <color theme="1"/>
        <rFont val="Arial"/>
        <family val="2"/>
      </rPr>
      <t xml:space="preserve">braces </t>
    </r>
    <r>
      <rPr>
        <sz val="12"/>
        <color theme="1"/>
        <rFont val="Arial"/>
        <family val="2"/>
      </rPr>
      <t>)</t>
    </r>
  </si>
  <si>
    <r>
      <t>Effective Resistance of Bracing (F</t>
    </r>
    <r>
      <rPr>
        <vertAlign val="subscript"/>
        <sz val="12"/>
        <color theme="1"/>
        <rFont val="Arial"/>
        <family val="2"/>
      </rPr>
      <t>mod</t>
    </r>
    <r>
      <rPr>
        <sz val="12"/>
        <color theme="1"/>
        <rFont val="Arial"/>
        <family val="2"/>
      </rPr>
      <t>)</t>
    </r>
  </si>
  <si>
    <t xml:space="preserve">Moment of resistance of Brace (Service) : </t>
  </si>
  <si>
    <t xml:space="preserve">Overall Girder Length </t>
  </si>
  <si>
    <t>Check Rotation of Beam</t>
  </si>
  <si>
    <t>Unbraced length between braces (Lb)</t>
  </si>
  <si>
    <t xml:space="preserve">Rotation of Girder due to torsion </t>
  </si>
  <si>
    <t xml:space="preserve">Ec Final </t>
  </si>
  <si>
    <t>Torsional Constant (J)</t>
  </si>
  <si>
    <t>radians</t>
  </si>
  <si>
    <r>
      <rPr>
        <sz val="12"/>
        <color theme="1"/>
        <rFont val="Calibri"/>
        <family val="2"/>
      </rPr>
      <t>Ø</t>
    </r>
    <r>
      <rPr>
        <vertAlign val="subscript"/>
        <sz val="12"/>
        <color theme="1"/>
        <rFont val="Arial"/>
        <family val="2"/>
      </rPr>
      <t>const</t>
    </r>
  </si>
  <si>
    <r>
      <t>Deflection of screed rail due to rotation (</t>
    </r>
    <r>
      <rPr>
        <sz val="12"/>
        <color theme="1"/>
        <rFont val="Calibri"/>
        <family val="2"/>
      </rPr>
      <t>δ</t>
    </r>
    <r>
      <rPr>
        <vertAlign val="subscript"/>
        <sz val="12"/>
        <color theme="1"/>
        <rFont val="Arial"/>
        <family val="2"/>
      </rPr>
      <t>screed</t>
    </r>
    <r>
      <rPr>
        <sz val="12"/>
        <color theme="1"/>
        <rFont val="Arial"/>
        <family val="2"/>
      </rPr>
      <t>)</t>
    </r>
  </si>
  <si>
    <r>
      <t>Reduction in Concrete Cover (Cover</t>
    </r>
    <r>
      <rPr>
        <vertAlign val="subscript"/>
        <sz val="12"/>
        <color theme="1"/>
        <rFont val="Arial"/>
        <family val="2"/>
      </rPr>
      <t>red</t>
    </r>
    <r>
      <rPr>
        <sz val="12"/>
        <color theme="1"/>
        <rFont val="Arial"/>
        <family val="2"/>
      </rPr>
      <t>)</t>
    </r>
  </si>
  <si>
    <t>Check Cover Reduction:</t>
  </si>
  <si>
    <t xml:space="preserve">Check_Cover </t>
  </si>
  <si>
    <t>(From ODOT BDM Figure 309-23)</t>
  </si>
  <si>
    <t>(From Brown Plans)</t>
  </si>
  <si>
    <t>Moment of Inertia (Ixx)</t>
  </si>
  <si>
    <t>Moment of Inertia (Iyy)</t>
  </si>
  <si>
    <r>
      <t>Polar Moment of Inertia (I</t>
    </r>
    <r>
      <rPr>
        <vertAlign val="subscript"/>
        <sz val="12"/>
        <color theme="1"/>
        <rFont val="Arial"/>
        <family val="2"/>
      </rPr>
      <t>p</t>
    </r>
    <r>
      <rPr>
        <sz val="12"/>
        <color theme="1"/>
        <rFont val="Arial"/>
        <family val="2"/>
      </rPr>
      <t>) = Ixx + Iyy</t>
    </r>
  </si>
  <si>
    <r>
      <t>Torsional Constant (J) = A</t>
    </r>
    <r>
      <rPr>
        <vertAlign val="superscript"/>
        <sz val="12"/>
        <color theme="1"/>
        <rFont val="Arial"/>
        <family val="2"/>
      </rPr>
      <t>4</t>
    </r>
    <r>
      <rPr>
        <sz val="12"/>
        <color theme="1"/>
        <rFont val="Arial"/>
        <family val="2"/>
      </rPr>
      <t xml:space="preserve"> / (40 * Ip)</t>
    </r>
  </si>
  <si>
    <t>(AASTHO C4.6.2.2.1-2)</t>
  </si>
  <si>
    <t>(50 psf from 309.3.8.2.c)</t>
  </si>
  <si>
    <t>(ODOT BDM 309.3.8.2.c)</t>
  </si>
  <si>
    <r>
      <t>1.0 - Live load due to screed machine (P</t>
    </r>
    <r>
      <rPr>
        <b/>
        <vertAlign val="subscript"/>
        <sz val="12"/>
        <color theme="1"/>
        <rFont val="Arial"/>
        <family val="2"/>
      </rPr>
      <t>CLL2</t>
    </r>
    <r>
      <rPr>
        <b/>
        <sz val="12"/>
        <color theme="1"/>
        <rFont val="Arial"/>
        <family val="2"/>
      </rPr>
      <t>)</t>
    </r>
  </si>
  <si>
    <r>
      <t>2.0 - Live Load on Walkway (P</t>
    </r>
    <r>
      <rPr>
        <b/>
        <vertAlign val="subscript"/>
        <sz val="12"/>
        <color theme="1"/>
        <rFont val="Arial"/>
        <family val="2"/>
      </rPr>
      <t>CLL3</t>
    </r>
    <r>
      <rPr>
        <b/>
        <sz val="12"/>
        <color theme="1"/>
        <rFont val="Arial"/>
        <family val="2"/>
      </rPr>
      <t>)</t>
    </r>
  </si>
  <si>
    <t xml:space="preserve">Beam Size </t>
  </si>
  <si>
    <r>
      <t>Rotation of Girder due to torsion (Ø</t>
    </r>
    <r>
      <rPr>
        <vertAlign val="subscript"/>
        <sz val="12"/>
        <color theme="1"/>
        <rFont val="Arial"/>
        <family val="2"/>
      </rPr>
      <t>const</t>
    </r>
    <r>
      <rPr>
        <sz val="12"/>
        <color theme="1"/>
        <rFont val="Arial"/>
        <family val="2"/>
      </rPr>
      <t>)</t>
    </r>
  </si>
  <si>
    <t>These calcualtions are based on "Recommended Practice for Lateral Stability of Precast</t>
  </si>
  <si>
    <t>, Prestressed Concrete Bridge Girders"</t>
  </si>
  <si>
    <t xml:space="preserve">Input </t>
  </si>
  <si>
    <t>https://docs.bentley.com/LiveContent/web/CONSPAN%20US%20help-v4/en/GUID-7B1A9739-9480-4371-BF59-BB673427E048.html</t>
  </si>
  <si>
    <t>Do not exceed 1/2" cover loss due to girder twist (ODOT BDM 309.3.8.3)</t>
  </si>
  <si>
    <r>
      <t>Poissons ratio (</t>
    </r>
    <r>
      <rPr>
        <sz val="12"/>
        <color theme="1"/>
        <rFont val="Calibri"/>
        <family val="2"/>
      </rPr>
      <t>γ</t>
    </r>
    <r>
      <rPr>
        <sz val="12"/>
        <color theme="1"/>
        <rFont val="Arial"/>
        <family val="2"/>
      </rPr>
      <t>)</t>
    </r>
  </si>
  <si>
    <t>Using (T*L/G*J)</t>
  </si>
  <si>
    <t xml:space="preserve">Stability of Exterior Girder - Active Construction </t>
  </si>
  <si>
    <r>
      <t>E</t>
    </r>
    <r>
      <rPr>
        <vertAlign val="subscript"/>
        <sz val="12"/>
        <color theme="1"/>
        <rFont val="Arial"/>
        <family val="2"/>
      </rPr>
      <t>c</t>
    </r>
    <r>
      <rPr>
        <sz val="12"/>
        <color theme="1"/>
        <rFont val="Arial"/>
        <family val="2"/>
      </rPr>
      <t xml:space="preserve"> Final </t>
    </r>
  </si>
  <si>
    <t>(We will not be considering this number) - I think this is FWS</t>
  </si>
  <si>
    <r>
      <t>Unit weight of concrete (</t>
    </r>
    <r>
      <rPr>
        <sz val="12"/>
        <color theme="1"/>
        <rFont val="Calibri"/>
        <family val="2"/>
      </rPr>
      <t>Ÿ</t>
    </r>
    <r>
      <rPr>
        <vertAlign val="subscript"/>
        <sz val="16.8"/>
        <color theme="1"/>
        <rFont val="Arial"/>
        <family val="2"/>
      </rPr>
      <t>deck</t>
    </r>
    <r>
      <rPr>
        <sz val="12"/>
        <color theme="1"/>
        <rFont val="Arial"/>
        <family val="2"/>
      </rPr>
      <t>)</t>
    </r>
  </si>
  <si>
    <r>
      <t>Unit weight of removable form (</t>
    </r>
    <r>
      <rPr>
        <sz val="12"/>
        <color theme="1"/>
        <rFont val="Calibri"/>
        <family val="2"/>
      </rPr>
      <t>γ</t>
    </r>
    <r>
      <rPr>
        <vertAlign val="subscript"/>
        <sz val="12"/>
        <color theme="1"/>
        <rFont val="Arial"/>
        <family val="2"/>
      </rPr>
      <t>form.cant</t>
    </r>
    <r>
      <rPr>
        <sz val="12"/>
        <color theme="1"/>
        <rFont val="Arial"/>
        <family val="2"/>
      </rPr>
      <t>)</t>
    </r>
  </si>
  <si>
    <t xml:space="preserve">No. of Braces in one bay </t>
  </si>
  <si>
    <t>Vertical load applied to the screed rail</t>
  </si>
  <si>
    <t>Maximum intermediate diaphragm spacing</t>
  </si>
  <si>
    <t>PIK-104-6.27</t>
  </si>
  <si>
    <t>6601000</t>
  </si>
  <si>
    <t>GTB</t>
  </si>
  <si>
    <t>06-02-2023</t>
  </si>
  <si>
    <t>AASHTO Type 4</t>
  </si>
  <si>
    <t>(PIK-104-6.27 Plans)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</si>
</sst>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mm/dd/yy;@"/>
    <numFmt numFmtId="165" formatCode="mmmm\ d\,\ yyyy"/>
    <numFmt numFmtId="166" formatCode="0.000"/>
    <numFmt numFmtId="167" formatCode="0.0"/>
    <numFmt numFmtId="168" formatCode="0.0000"/>
    <numFmt numFmtId="169" formatCode="0.000000"/>
  </numFmts>
  <fonts count="35" x14ac:knownFonts="1">
    <font>
      <sz val="11"/>
      <color theme="1"/>
      <name val="Calibri"/>
      <family val="2"/>
      <scheme val="minor"/>
    </font>
    <font>
      <sz val="28"/>
      <name val="Baskerville Old Face"/>
      <family val="1"/>
    </font>
    <font>
      <sz val="18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b/>
      <sz val="9"/>
      <name val="Arial"/>
      <family val="2"/>
    </font>
    <font>
      <b/>
      <sz val="16"/>
      <name val="Arial"/>
      <family val="2"/>
    </font>
    <font>
      <u/>
      <sz val="10"/>
      <color indexed="12"/>
      <name val="Arial"/>
      <family val="2"/>
    </font>
    <font>
      <b/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1"/>
      <color theme="1"/>
      <name val="Times New Roman"/>
      <family val="1"/>
    </font>
    <font>
      <sz val="8"/>
      <name val="Calibri"/>
      <family val="2"/>
      <scheme val="minor"/>
    </font>
    <font>
      <sz val="1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Calibri"/>
      <family val="2"/>
    </font>
    <font>
      <b/>
      <vertAlign val="subscript"/>
      <sz val="12"/>
      <color theme="1"/>
      <name val="Arial"/>
      <family val="2"/>
    </font>
    <font>
      <vertAlign val="superscript"/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vertAlign val="superscript"/>
      <sz val="12"/>
      <color theme="1"/>
      <name val="Arial"/>
      <family val="2"/>
    </font>
    <font>
      <b/>
      <sz val="12"/>
      <color rgb="FF00B050"/>
      <name val="Arial"/>
      <family val="2"/>
    </font>
    <font>
      <sz val="12"/>
      <color rgb="FF00B050"/>
      <name val="Arial"/>
      <family val="2"/>
    </font>
    <font>
      <u/>
      <sz val="12"/>
      <color theme="1"/>
      <name val="Arial"/>
      <family val="2"/>
    </font>
    <font>
      <vertAlign val="subscript"/>
      <sz val="12"/>
      <color theme="1"/>
      <name val="Arial"/>
      <family val="2"/>
    </font>
    <font>
      <sz val="11"/>
      <color theme="1"/>
      <name val="Arial Narrow"/>
      <family val="2"/>
    </font>
    <font>
      <b/>
      <sz val="11"/>
      <color rgb="FF000080"/>
      <name val="Arial Narrow"/>
      <family val="2"/>
    </font>
    <font>
      <b/>
      <u/>
      <sz val="12"/>
      <color theme="1"/>
      <name val="Arial"/>
      <family val="2"/>
    </font>
    <font>
      <sz val="12"/>
      <color theme="1"/>
      <name val="Calibri"/>
      <family val="2"/>
    </font>
    <font>
      <sz val="16.8"/>
      <color theme="1"/>
      <name val="Arial"/>
      <family val="2"/>
    </font>
    <font>
      <vertAlign val="subscript"/>
      <sz val="16.8"/>
      <color theme="1"/>
      <name val="Arial"/>
      <family val="2"/>
    </font>
    <font>
      <sz val="12"/>
      <color rgb="FFFF0000"/>
      <name val="Arial"/>
      <family val="2"/>
    </font>
    <font>
      <b/>
      <u/>
      <sz val="12"/>
      <color rgb="FF00B05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theme="7" tint="0.59996337778862885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3" fillId="0" borderId="0"/>
  </cellStyleXfs>
  <cellXfs count="117">
    <xf numFmtId="0" fontId="0" fillId="0" borderId="0" xfId="0"/>
    <xf numFmtId="0" fontId="0" fillId="0" borderId="0" xfId="0" applyProtection="1">
      <protection locked="0"/>
    </xf>
    <xf numFmtId="0" fontId="2" fillId="0" borderId="0" xfId="0" applyFont="1"/>
    <xf numFmtId="0" fontId="3" fillId="0" borderId="2" xfId="0" quotePrefix="1" applyFont="1" applyBorder="1" applyAlignment="1" applyProtection="1">
      <alignment horizontal="left"/>
      <protection locked="0"/>
    </xf>
    <xf numFmtId="0" fontId="4" fillId="0" borderId="2" xfId="0" applyFont="1" applyBorder="1" applyAlignment="1">
      <alignment horizontal="left"/>
    </xf>
    <xf numFmtId="0" fontId="4" fillId="0" borderId="0" xfId="0" applyFont="1" applyAlignment="1" applyProtection="1">
      <alignment horizontal="left"/>
      <protection locked="0"/>
    </xf>
    <xf numFmtId="0" fontId="4" fillId="0" borderId="0" xfId="0" applyFont="1" applyAlignment="1">
      <alignment horizontal="left"/>
    </xf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Alignment="1">
      <alignment horizontal="left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 applyProtection="1">
      <alignment horizontal="left"/>
      <protection locked="0"/>
    </xf>
    <xf numFmtId="164" fontId="3" fillId="0" borderId="0" xfId="0" applyNumberFormat="1" applyFont="1" applyAlignment="1" applyProtection="1">
      <alignment horizontal="center"/>
      <protection locked="0"/>
    </xf>
    <xf numFmtId="164" fontId="3" fillId="0" borderId="0" xfId="0" applyNumberFormat="1" applyFont="1" applyAlignment="1">
      <alignment horizontal="center"/>
    </xf>
    <xf numFmtId="0" fontId="5" fillId="0" borderId="1" xfId="0" applyFont="1" applyBorder="1" applyAlignment="1" applyProtection="1">
      <alignment horizontal="left"/>
      <protection locked="0"/>
    </xf>
    <xf numFmtId="0" fontId="6" fillId="0" borderId="1" xfId="0" applyFont="1" applyBorder="1" applyAlignment="1">
      <alignment horizontal="left"/>
    </xf>
    <xf numFmtId="0" fontId="7" fillId="0" borderId="1" xfId="1" applyBorder="1" applyAlignment="1" applyProtection="1">
      <alignment horizontal="left"/>
      <protection locked="0"/>
    </xf>
    <xf numFmtId="0" fontId="5" fillId="0" borderId="2" xfId="0" applyFont="1" applyBorder="1"/>
    <xf numFmtId="0" fontId="8" fillId="0" borderId="2" xfId="0" applyFont="1" applyBorder="1"/>
    <xf numFmtId="0" fontId="8" fillId="0" borderId="2" xfId="0" applyFont="1" applyBorder="1" applyProtection="1">
      <protection locked="0"/>
    </xf>
    <xf numFmtId="0" fontId="3" fillId="0" borderId="2" xfId="0" applyFont="1" applyBorder="1"/>
    <xf numFmtId="0" fontId="8" fillId="0" borderId="0" xfId="0" applyFont="1" applyProtection="1">
      <protection locked="0"/>
    </xf>
    <xf numFmtId="0" fontId="11" fillId="0" borderId="0" xfId="0" applyFont="1"/>
    <xf numFmtId="0" fontId="14" fillId="0" borderId="0" xfId="0" applyFont="1"/>
    <xf numFmtId="0" fontId="15" fillId="0" borderId="0" xfId="0" applyFont="1"/>
    <xf numFmtId="49" fontId="18" fillId="0" borderId="3" xfId="0" applyNumberFormat="1" applyFont="1" applyBorder="1" applyAlignment="1">
      <alignment horizontal="left" vertical="top"/>
    </xf>
    <xf numFmtId="0" fontId="19" fillId="0" borderId="4" xfId="0" applyFont="1" applyBorder="1" applyAlignment="1">
      <alignment horizontal="left" vertical="center"/>
    </xf>
    <xf numFmtId="0" fontId="19" fillId="0" borderId="5" xfId="0" applyFont="1" applyBorder="1" applyAlignment="1">
      <alignment horizontal="left" vertical="center"/>
    </xf>
    <xf numFmtId="49" fontId="18" fillId="0" borderId="6" xfId="0" applyNumberFormat="1" applyFont="1" applyBorder="1" applyAlignment="1">
      <alignment horizontal="left" vertical="top"/>
    </xf>
    <xf numFmtId="0" fontId="18" fillId="0" borderId="6" xfId="0" applyFont="1" applyBorder="1" applyAlignment="1">
      <alignment horizontal="left" vertical="center"/>
    </xf>
    <xf numFmtId="0" fontId="18" fillId="0" borderId="7" xfId="0" applyFont="1" applyBorder="1" applyAlignment="1">
      <alignment horizontal="left" vertical="center"/>
    </xf>
    <xf numFmtId="0" fontId="20" fillId="0" borderId="8" xfId="0" applyFont="1" applyBorder="1" applyAlignment="1">
      <alignment horizontal="left" vertical="center"/>
    </xf>
    <xf numFmtId="0" fontId="19" fillId="0" borderId="1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14" fontId="19" fillId="0" borderId="9" xfId="0" quotePrefix="1" applyNumberFormat="1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11" xfId="0" applyFont="1" applyBorder="1" applyAlignment="1">
      <alignment horizontal="left"/>
    </xf>
    <xf numFmtId="0" fontId="19" fillId="0" borderId="0" xfId="0" applyFont="1" applyAlignment="1">
      <alignment horizontal="left" vertical="center"/>
    </xf>
    <xf numFmtId="0" fontId="18" fillId="0" borderId="12" xfId="0" applyFont="1" applyBorder="1" applyAlignment="1">
      <alignment horizontal="left" vertical="center"/>
    </xf>
    <xf numFmtId="0" fontId="18" fillId="0" borderId="13" xfId="0" applyFont="1" applyBorder="1" applyAlignment="1">
      <alignment horizontal="left" vertical="center"/>
    </xf>
    <xf numFmtId="0" fontId="20" fillId="0" borderId="14" xfId="0" applyFont="1" applyBorder="1"/>
    <xf numFmtId="0" fontId="19" fillId="0" borderId="15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14" fontId="19" fillId="0" borderId="16" xfId="0" applyNumberFormat="1" applyFont="1" applyBorder="1" applyAlignment="1">
      <alignment horizontal="center" vertical="center"/>
    </xf>
    <xf numFmtId="164" fontId="19" fillId="0" borderId="17" xfId="0" quotePrefix="1" applyNumberFormat="1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166" fontId="14" fillId="0" borderId="0" xfId="0" applyNumberFormat="1" applyFont="1" applyAlignment="1">
      <alignment horizontal="center"/>
    </xf>
    <xf numFmtId="2" fontId="14" fillId="0" borderId="0" xfId="0" applyNumberFormat="1" applyFont="1" applyAlignment="1">
      <alignment horizontal="center"/>
    </xf>
    <xf numFmtId="167" fontId="14" fillId="0" borderId="0" xfId="0" applyNumberFormat="1" applyFont="1" applyAlignment="1">
      <alignment horizontal="center"/>
    </xf>
    <xf numFmtId="2" fontId="22" fillId="0" borderId="0" xfId="0" applyNumberFormat="1" applyFont="1" applyAlignment="1">
      <alignment horizontal="center"/>
    </xf>
    <xf numFmtId="2" fontId="20" fillId="0" borderId="0" xfId="0" applyNumberFormat="1" applyFont="1" applyAlignment="1">
      <alignment horizontal="center"/>
    </xf>
    <xf numFmtId="2" fontId="15" fillId="0" borderId="0" xfId="0" applyNumberFormat="1" applyFont="1" applyAlignment="1">
      <alignment horizontal="center"/>
    </xf>
    <xf numFmtId="0" fontId="24" fillId="0" borderId="0" xfId="0" applyFont="1"/>
    <xf numFmtId="0" fontId="23" fillId="0" borderId="0" xfId="0" applyFont="1"/>
    <xf numFmtId="0" fontId="23" fillId="0" borderId="0" xfId="0" applyFont="1" applyAlignment="1">
      <alignment horizontal="center"/>
    </xf>
    <xf numFmtId="0" fontId="14" fillId="0" borderId="18" xfId="0" applyFont="1" applyBorder="1"/>
    <xf numFmtId="0" fontId="14" fillId="0" borderId="18" xfId="0" applyFont="1" applyBorder="1" applyAlignment="1">
      <alignment horizontal="center"/>
    </xf>
    <xf numFmtId="166" fontId="22" fillId="0" borderId="18" xfId="0" applyNumberFormat="1" applyFont="1" applyBorder="1" applyAlignment="1">
      <alignment horizontal="center"/>
    </xf>
    <xf numFmtId="0" fontId="26" fillId="2" borderId="21" xfId="0" applyFont="1" applyFill="1" applyBorder="1" applyAlignment="1">
      <alignment horizontal="right" vertical="center" wrapText="1"/>
    </xf>
    <xf numFmtId="0" fontId="26" fillId="2" borderId="22" xfId="0" applyFont="1" applyFill="1" applyBorder="1" applyAlignment="1">
      <alignment horizontal="right" vertical="center" wrapText="1"/>
    </xf>
    <xf numFmtId="0" fontId="26" fillId="2" borderId="23" xfId="0" applyFont="1" applyFill="1" applyBorder="1" applyAlignment="1">
      <alignment horizontal="left" vertical="center" wrapText="1"/>
    </xf>
    <xf numFmtId="0" fontId="26" fillId="0" borderId="24" xfId="0" applyFont="1" applyBorder="1" applyAlignment="1">
      <alignment horizontal="left" vertical="center" wrapText="1"/>
    </xf>
    <xf numFmtId="0" fontId="26" fillId="0" borderId="25" xfId="0" applyFont="1" applyBorder="1" applyAlignment="1">
      <alignment horizontal="left" vertical="center" wrapText="1"/>
    </xf>
    <xf numFmtId="0" fontId="26" fillId="0" borderId="26" xfId="0" applyFont="1" applyBorder="1" applyAlignment="1">
      <alignment horizontal="left" vertical="center" wrapText="1"/>
    </xf>
    <xf numFmtId="0" fontId="26" fillId="2" borderId="24" xfId="0" applyFont="1" applyFill="1" applyBorder="1" applyAlignment="1">
      <alignment horizontal="right" vertical="center" wrapText="1"/>
    </xf>
    <xf numFmtId="0" fontId="26" fillId="2" borderId="25" xfId="0" applyFont="1" applyFill="1" applyBorder="1" applyAlignment="1">
      <alignment horizontal="right" vertical="center" wrapText="1"/>
    </xf>
    <xf numFmtId="0" fontId="26" fillId="2" borderId="26" xfId="0" applyFont="1" applyFill="1" applyBorder="1" applyAlignment="1">
      <alignment horizontal="left" vertical="center" wrapText="1"/>
    </xf>
    <xf numFmtId="0" fontId="26" fillId="0" borderId="24" xfId="0" applyFont="1" applyBorder="1" applyAlignment="1">
      <alignment horizontal="right" vertical="center" wrapText="1"/>
    </xf>
    <xf numFmtId="0" fontId="26" fillId="0" borderId="25" xfId="0" applyFont="1" applyBorder="1" applyAlignment="1">
      <alignment horizontal="right" vertical="center" wrapText="1"/>
    </xf>
    <xf numFmtId="0" fontId="26" fillId="0" borderId="26" xfId="0" applyFont="1" applyBorder="1" applyAlignment="1">
      <alignment horizontal="right" vertical="center" wrapText="1"/>
    </xf>
    <xf numFmtId="0" fontId="0" fillId="0" borderId="27" xfId="0" applyBorder="1"/>
    <xf numFmtId="0" fontId="27" fillId="2" borderId="28" xfId="0" applyFont="1" applyFill="1" applyBorder="1" applyAlignment="1">
      <alignment horizontal="center" vertical="center" wrapText="1"/>
    </xf>
    <xf numFmtId="0" fontId="26" fillId="2" borderId="25" xfId="0" applyFont="1" applyFill="1" applyBorder="1" applyAlignment="1">
      <alignment horizontal="center" vertical="center" wrapText="1"/>
    </xf>
    <xf numFmtId="0" fontId="26" fillId="2" borderId="24" xfId="0" applyFont="1" applyFill="1" applyBorder="1" applyAlignment="1">
      <alignment horizontal="center" vertical="center" wrapText="1"/>
    </xf>
    <xf numFmtId="0" fontId="26" fillId="0" borderId="25" xfId="0" applyFont="1" applyBorder="1" applyAlignment="1">
      <alignment horizontal="center" vertical="center" wrapText="1"/>
    </xf>
    <xf numFmtId="0" fontId="26" fillId="0" borderId="24" xfId="0" applyFont="1" applyBorder="1" applyAlignment="1">
      <alignment horizontal="center" vertical="center" wrapText="1"/>
    </xf>
    <xf numFmtId="0" fontId="26" fillId="2" borderId="22" xfId="0" applyFont="1" applyFill="1" applyBorder="1" applyAlignment="1">
      <alignment horizontal="center" vertical="center" wrapText="1"/>
    </xf>
    <xf numFmtId="0" fontId="26" fillId="2" borderId="2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6" fillId="0" borderId="0" xfId="0" applyFont="1" applyAlignment="1">
      <alignment horizontal="left" vertical="center" wrapText="1"/>
    </xf>
    <xf numFmtId="0" fontId="2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8" fillId="0" borderId="0" xfId="0" applyFont="1"/>
    <xf numFmtId="2" fontId="14" fillId="0" borderId="18" xfId="0" applyNumberFormat="1" applyFont="1" applyBorder="1" applyAlignment="1">
      <alignment horizontal="center"/>
    </xf>
    <xf numFmtId="0" fontId="29" fillId="0" borderId="0" xfId="0" applyFont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0" xfId="0" applyFont="1" applyAlignment="1">
      <alignment horizontal="left"/>
    </xf>
    <xf numFmtId="0" fontId="32" fillId="0" borderId="0" xfId="0" applyFont="1" applyAlignment="1">
      <alignment horizontal="center"/>
    </xf>
    <xf numFmtId="168" fontId="14" fillId="0" borderId="0" xfId="0" applyNumberFormat="1" applyFont="1" applyAlignment="1">
      <alignment horizontal="center"/>
    </xf>
    <xf numFmtId="169" fontId="14" fillId="0" borderId="0" xfId="0" applyNumberFormat="1" applyFont="1" applyAlignment="1">
      <alignment horizontal="center"/>
    </xf>
    <xf numFmtId="2" fontId="19" fillId="0" borderId="0" xfId="0" applyNumberFormat="1" applyFont="1" applyAlignment="1">
      <alignment horizontal="center"/>
    </xf>
    <xf numFmtId="0" fontId="33" fillId="0" borderId="0" xfId="0" applyFont="1"/>
    <xf numFmtId="0" fontId="14" fillId="3" borderId="29" xfId="0" applyFont="1" applyFill="1" applyBorder="1" applyAlignment="1">
      <alignment horizontal="center"/>
    </xf>
    <xf numFmtId="166" fontId="14" fillId="3" borderId="29" xfId="0" applyNumberFormat="1" applyFont="1" applyFill="1" applyBorder="1" applyAlignment="1">
      <alignment horizontal="center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 applyProtection="1">
      <alignment horizontal="center"/>
      <protection locked="0"/>
    </xf>
    <xf numFmtId="164" fontId="3" fillId="0" borderId="1" xfId="0" applyNumberFormat="1" applyFont="1" applyBorder="1" applyAlignment="1">
      <alignment horizontal="center"/>
    </xf>
    <xf numFmtId="0" fontId="3" fillId="0" borderId="2" xfId="0" applyFont="1" applyBorder="1" applyProtection="1">
      <protection locked="0"/>
    </xf>
    <xf numFmtId="0" fontId="3" fillId="0" borderId="2" xfId="0" applyFont="1" applyBorder="1"/>
    <xf numFmtId="49" fontId="3" fillId="0" borderId="1" xfId="0" applyNumberFormat="1" applyFont="1" applyBorder="1" applyAlignment="1" applyProtection="1">
      <alignment horizontal="left"/>
      <protection locked="0"/>
    </xf>
    <xf numFmtId="49" fontId="3" fillId="0" borderId="1" xfId="0" applyNumberFormat="1" applyFont="1" applyBorder="1" applyAlignment="1">
      <alignment horizontal="left"/>
    </xf>
    <xf numFmtId="0" fontId="1" fillId="0" borderId="0" xfId="0" applyFont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 applyProtection="1">
      <alignment horizontal="left"/>
      <protection locked="0"/>
    </xf>
    <xf numFmtId="0" fontId="3" fillId="0" borderId="1" xfId="0" applyFont="1" applyBorder="1" applyAlignment="1">
      <alignment horizontal="left"/>
    </xf>
    <xf numFmtId="0" fontId="3" fillId="0" borderId="30" xfId="0" quotePrefix="1" applyFont="1" applyBorder="1" applyAlignment="1" applyProtection="1">
      <alignment horizontal="center" wrapText="1"/>
      <protection locked="0"/>
    </xf>
    <xf numFmtId="0" fontId="3" fillId="0" borderId="1" xfId="0" quotePrefix="1" applyFont="1" applyBorder="1" applyAlignment="1" applyProtection="1">
      <alignment horizontal="center" wrapText="1"/>
      <protection locked="0"/>
    </xf>
    <xf numFmtId="0" fontId="14" fillId="0" borderId="18" xfId="0" applyFont="1" applyBorder="1" applyAlignment="1">
      <alignment horizontal="center"/>
    </xf>
    <xf numFmtId="0" fontId="14" fillId="0" borderId="19" xfId="0" applyFont="1" applyBorder="1" applyAlignment="1">
      <alignment horizontal="center"/>
    </xf>
    <xf numFmtId="0" fontId="14" fillId="0" borderId="20" xfId="0" applyFont="1" applyBorder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0" xfId="0" applyBorder="1" applyAlignment="1">
      <alignment horizontal="center"/>
    </xf>
    <xf numFmtId="0" fontId="34" fillId="3" borderId="29" xfId="0" applyFont="1" applyFill="1" applyBorder="1" applyAlignment="1">
      <alignment horizontal="center"/>
    </xf>
  </cellXfs>
  <cellStyles count="3">
    <cellStyle name="Hyperlink" xfId="1" builtinId="8"/>
    <cellStyle name="Normal" xfId="0" builtinId="0"/>
    <cellStyle name="Normal 3" xfId="2" xr:uid="{DCB588F1-9067-4B80-B6C0-802F38336CB1}"/>
  </cellStyles>
  <dxfs count="16">
    <dxf>
      <fill>
        <patternFill>
          <bgColor theme="9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.png"/><Relationship Id="rId13" Type="http://schemas.openxmlformats.org/officeDocument/2006/relationships/image" Target="../media/image17.png"/><Relationship Id="rId18" Type="http://schemas.openxmlformats.org/officeDocument/2006/relationships/image" Target="../media/image22.png"/><Relationship Id="rId26" Type="http://schemas.openxmlformats.org/officeDocument/2006/relationships/image" Target="../media/image30.png"/><Relationship Id="rId3" Type="http://schemas.openxmlformats.org/officeDocument/2006/relationships/image" Target="../media/image7.png"/><Relationship Id="rId21" Type="http://schemas.openxmlformats.org/officeDocument/2006/relationships/image" Target="../media/image25.png"/><Relationship Id="rId7" Type="http://schemas.openxmlformats.org/officeDocument/2006/relationships/image" Target="../media/image11.png"/><Relationship Id="rId12" Type="http://schemas.openxmlformats.org/officeDocument/2006/relationships/image" Target="../media/image16.png"/><Relationship Id="rId17" Type="http://schemas.openxmlformats.org/officeDocument/2006/relationships/image" Target="../media/image21.png"/><Relationship Id="rId25" Type="http://schemas.openxmlformats.org/officeDocument/2006/relationships/image" Target="../media/image29.png"/><Relationship Id="rId2" Type="http://schemas.openxmlformats.org/officeDocument/2006/relationships/image" Target="../media/image6.png"/><Relationship Id="rId16" Type="http://schemas.openxmlformats.org/officeDocument/2006/relationships/image" Target="../media/image20.png"/><Relationship Id="rId20" Type="http://schemas.openxmlformats.org/officeDocument/2006/relationships/image" Target="../media/image24.png"/><Relationship Id="rId1" Type="http://schemas.openxmlformats.org/officeDocument/2006/relationships/image" Target="../media/image5.png"/><Relationship Id="rId6" Type="http://schemas.openxmlformats.org/officeDocument/2006/relationships/image" Target="../media/image10.png"/><Relationship Id="rId11" Type="http://schemas.openxmlformats.org/officeDocument/2006/relationships/image" Target="../media/image15.png"/><Relationship Id="rId24" Type="http://schemas.openxmlformats.org/officeDocument/2006/relationships/image" Target="../media/image28.png"/><Relationship Id="rId5" Type="http://schemas.openxmlformats.org/officeDocument/2006/relationships/image" Target="../media/image9.png"/><Relationship Id="rId15" Type="http://schemas.openxmlformats.org/officeDocument/2006/relationships/image" Target="../media/image19.png"/><Relationship Id="rId23" Type="http://schemas.openxmlformats.org/officeDocument/2006/relationships/image" Target="../media/image27.png"/><Relationship Id="rId10" Type="http://schemas.openxmlformats.org/officeDocument/2006/relationships/image" Target="../media/image14.png"/><Relationship Id="rId19" Type="http://schemas.openxmlformats.org/officeDocument/2006/relationships/image" Target="../media/image23.png"/><Relationship Id="rId4" Type="http://schemas.openxmlformats.org/officeDocument/2006/relationships/image" Target="../media/image8.png"/><Relationship Id="rId9" Type="http://schemas.openxmlformats.org/officeDocument/2006/relationships/image" Target="../media/image13.png"/><Relationship Id="rId14" Type="http://schemas.openxmlformats.org/officeDocument/2006/relationships/image" Target="../media/image18.png"/><Relationship Id="rId22" Type="http://schemas.openxmlformats.org/officeDocument/2006/relationships/image" Target="../media/image26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.png"/><Relationship Id="rId13" Type="http://schemas.openxmlformats.org/officeDocument/2006/relationships/image" Target="../media/image16.png"/><Relationship Id="rId18" Type="http://schemas.openxmlformats.org/officeDocument/2006/relationships/image" Target="../media/image21.png"/><Relationship Id="rId3" Type="http://schemas.openxmlformats.org/officeDocument/2006/relationships/image" Target="../media/image6.png"/><Relationship Id="rId21" Type="http://schemas.openxmlformats.org/officeDocument/2006/relationships/image" Target="../media/image24.png"/><Relationship Id="rId7" Type="http://schemas.openxmlformats.org/officeDocument/2006/relationships/image" Target="../media/image10.png"/><Relationship Id="rId12" Type="http://schemas.openxmlformats.org/officeDocument/2006/relationships/image" Target="../media/image15.png"/><Relationship Id="rId17" Type="http://schemas.openxmlformats.org/officeDocument/2006/relationships/image" Target="../media/image20.png"/><Relationship Id="rId2" Type="http://schemas.openxmlformats.org/officeDocument/2006/relationships/image" Target="../media/image31.png"/><Relationship Id="rId16" Type="http://schemas.openxmlformats.org/officeDocument/2006/relationships/image" Target="../media/image19.png"/><Relationship Id="rId20" Type="http://schemas.openxmlformats.org/officeDocument/2006/relationships/image" Target="../media/image23.png"/><Relationship Id="rId1" Type="http://schemas.openxmlformats.org/officeDocument/2006/relationships/image" Target="../media/image5.png"/><Relationship Id="rId6" Type="http://schemas.openxmlformats.org/officeDocument/2006/relationships/image" Target="../media/image9.png"/><Relationship Id="rId11" Type="http://schemas.openxmlformats.org/officeDocument/2006/relationships/image" Target="../media/image14.png"/><Relationship Id="rId24" Type="http://schemas.openxmlformats.org/officeDocument/2006/relationships/image" Target="../media/image27.png"/><Relationship Id="rId5" Type="http://schemas.openxmlformats.org/officeDocument/2006/relationships/image" Target="../media/image8.png"/><Relationship Id="rId15" Type="http://schemas.openxmlformats.org/officeDocument/2006/relationships/image" Target="../media/image18.png"/><Relationship Id="rId23" Type="http://schemas.openxmlformats.org/officeDocument/2006/relationships/image" Target="../media/image26.png"/><Relationship Id="rId10" Type="http://schemas.openxmlformats.org/officeDocument/2006/relationships/image" Target="../media/image13.png"/><Relationship Id="rId19" Type="http://schemas.openxmlformats.org/officeDocument/2006/relationships/image" Target="../media/image22.png"/><Relationship Id="rId4" Type="http://schemas.openxmlformats.org/officeDocument/2006/relationships/image" Target="../media/image7.png"/><Relationship Id="rId9" Type="http://schemas.openxmlformats.org/officeDocument/2006/relationships/image" Target="../media/image12.png"/><Relationship Id="rId14" Type="http://schemas.openxmlformats.org/officeDocument/2006/relationships/image" Target="../media/image17.png"/><Relationship Id="rId22" Type="http://schemas.openxmlformats.org/officeDocument/2006/relationships/image" Target="../media/image2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7</xdr:row>
      <xdr:rowOff>47626</xdr:rowOff>
    </xdr:from>
    <xdr:to>
      <xdr:col>4</xdr:col>
      <xdr:colOff>1333500</xdr:colOff>
      <xdr:row>24</xdr:row>
      <xdr:rowOff>62352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C900EC7-C7CB-6CE2-DEFF-4BCB937EAD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5" y="1485901"/>
          <a:ext cx="4610100" cy="3253226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140</xdr:row>
      <xdr:rowOff>47625</xdr:rowOff>
    </xdr:from>
    <xdr:to>
      <xdr:col>6</xdr:col>
      <xdr:colOff>715295</xdr:colOff>
      <xdr:row>145</xdr:row>
      <xdr:rowOff>123969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2E4B405-6D7D-745B-35F6-8C4F5684A4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050" y="24117300"/>
          <a:ext cx="6592220" cy="102884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147</xdr:row>
      <xdr:rowOff>123825</xdr:rowOff>
    </xdr:from>
    <xdr:to>
      <xdr:col>6</xdr:col>
      <xdr:colOff>867719</xdr:colOff>
      <xdr:row>176</xdr:row>
      <xdr:rowOff>153175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1A62959-B962-08CD-F9F2-0C3F75D116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25527000"/>
          <a:ext cx="6763694" cy="55538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255</xdr:row>
      <xdr:rowOff>85725</xdr:rowOff>
    </xdr:from>
    <xdr:to>
      <xdr:col>7</xdr:col>
      <xdr:colOff>248648</xdr:colOff>
      <xdr:row>265</xdr:row>
      <xdr:rowOff>114570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FE7FBE3-1BBE-A427-0394-0A495A739B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46339125"/>
          <a:ext cx="7154273" cy="19338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83127</xdr:colOff>
      <xdr:row>51</xdr:row>
      <xdr:rowOff>0</xdr:rowOff>
    </xdr:from>
    <xdr:to>
      <xdr:col>4</xdr:col>
      <xdr:colOff>599470</xdr:colOff>
      <xdr:row>53</xdr:row>
      <xdr:rowOff>145519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4453A51-76EC-2A4E-3638-FBB52E61A7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127" y="7128164"/>
          <a:ext cx="3010161" cy="533446"/>
        </a:xfrm>
        <a:prstGeom prst="rect">
          <a:avLst/>
        </a:prstGeom>
      </xdr:spPr>
    </xdr:pic>
    <xdr:clientData/>
  </xdr:twoCellAnchor>
  <xdr:twoCellAnchor editAs="oneCell">
    <xdr:from>
      <xdr:col>0</xdr:col>
      <xdr:colOff>110836</xdr:colOff>
      <xdr:row>64</xdr:row>
      <xdr:rowOff>27709</xdr:rowOff>
    </xdr:from>
    <xdr:to>
      <xdr:col>4</xdr:col>
      <xdr:colOff>230905</xdr:colOff>
      <xdr:row>65</xdr:row>
      <xdr:rowOff>184295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A48F75E-2BF3-9C48-A922-A51431AD8A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0836" y="9718964"/>
          <a:ext cx="2613887" cy="3505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71</xdr:row>
      <xdr:rowOff>41563</xdr:rowOff>
    </xdr:from>
    <xdr:to>
      <xdr:col>4</xdr:col>
      <xdr:colOff>569687</xdr:colOff>
      <xdr:row>73</xdr:row>
      <xdr:rowOff>187082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1B1B970-3625-3443-1217-78E16CF1B0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1132127"/>
          <a:ext cx="3063505" cy="533446"/>
        </a:xfrm>
        <a:prstGeom prst="rect">
          <a:avLst/>
        </a:prstGeom>
      </xdr:spPr>
    </xdr:pic>
    <xdr:clientData/>
  </xdr:twoCellAnchor>
  <xdr:twoCellAnchor editAs="oneCell">
    <xdr:from>
      <xdr:col>0</xdr:col>
      <xdr:colOff>166255</xdr:colOff>
      <xdr:row>77</xdr:row>
      <xdr:rowOff>55418</xdr:rowOff>
    </xdr:from>
    <xdr:to>
      <xdr:col>4</xdr:col>
      <xdr:colOff>95807</xdr:colOff>
      <xdr:row>80</xdr:row>
      <xdr:rowOff>90800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45175FD-C150-A898-150E-55C32AE698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6255" y="12351327"/>
          <a:ext cx="2423370" cy="617273"/>
        </a:xfrm>
        <a:prstGeom prst="rect">
          <a:avLst/>
        </a:prstGeom>
      </xdr:spPr>
    </xdr:pic>
    <xdr:clientData/>
  </xdr:twoCellAnchor>
  <xdr:twoCellAnchor editAs="oneCell">
    <xdr:from>
      <xdr:col>0</xdr:col>
      <xdr:colOff>83127</xdr:colOff>
      <xdr:row>84</xdr:row>
      <xdr:rowOff>41564</xdr:rowOff>
    </xdr:from>
    <xdr:to>
      <xdr:col>5</xdr:col>
      <xdr:colOff>90325</xdr:colOff>
      <xdr:row>88</xdr:row>
      <xdr:rowOff>126844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0DC5492-EEC4-4DD3-9705-B4C03B040E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3127" y="13695219"/>
          <a:ext cx="3124471" cy="861135"/>
        </a:xfrm>
        <a:prstGeom prst="rect">
          <a:avLst/>
        </a:prstGeom>
      </xdr:spPr>
    </xdr:pic>
    <xdr:clientData/>
  </xdr:twoCellAnchor>
  <xdr:twoCellAnchor editAs="oneCell">
    <xdr:from>
      <xdr:col>0</xdr:col>
      <xdr:colOff>200891</xdr:colOff>
      <xdr:row>92</xdr:row>
      <xdr:rowOff>27710</xdr:rowOff>
    </xdr:from>
    <xdr:to>
      <xdr:col>4</xdr:col>
      <xdr:colOff>244753</xdr:colOff>
      <xdr:row>96</xdr:row>
      <xdr:rowOff>67266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EBD0A5F8-F91C-7856-CD1D-03941E7535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00891" y="15274637"/>
          <a:ext cx="2537680" cy="815411"/>
        </a:xfrm>
        <a:prstGeom prst="rect">
          <a:avLst/>
        </a:prstGeom>
      </xdr:spPr>
    </xdr:pic>
    <xdr:clientData/>
  </xdr:twoCellAnchor>
  <xdr:twoCellAnchor editAs="oneCell">
    <xdr:from>
      <xdr:col>3</xdr:col>
      <xdr:colOff>269298</xdr:colOff>
      <xdr:row>97</xdr:row>
      <xdr:rowOff>87456</xdr:rowOff>
    </xdr:from>
    <xdr:to>
      <xdr:col>7</xdr:col>
      <xdr:colOff>927390</xdr:colOff>
      <xdr:row>99</xdr:row>
      <xdr:rowOff>142229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9980ADC-618C-B53B-8432-FF4228B287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098098" y="17232456"/>
          <a:ext cx="3353667" cy="445298"/>
        </a:xfrm>
        <a:prstGeom prst="rect">
          <a:avLst/>
        </a:prstGeom>
      </xdr:spPr>
    </xdr:pic>
    <xdr:clientData/>
  </xdr:twoCellAnchor>
  <xdr:twoCellAnchor editAs="oneCell">
    <xdr:from>
      <xdr:col>0</xdr:col>
      <xdr:colOff>76199</xdr:colOff>
      <xdr:row>104</xdr:row>
      <xdr:rowOff>41564</xdr:rowOff>
    </xdr:from>
    <xdr:to>
      <xdr:col>6</xdr:col>
      <xdr:colOff>465870</xdr:colOff>
      <xdr:row>108</xdr:row>
      <xdr:rowOff>73500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8AEC2F5B-A777-AFDB-8408-F3578FF92C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6199" y="17616055"/>
          <a:ext cx="4130398" cy="807790"/>
        </a:xfrm>
        <a:prstGeom prst="rect">
          <a:avLst/>
        </a:prstGeom>
      </xdr:spPr>
    </xdr:pic>
    <xdr:clientData/>
  </xdr:twoCellAnchor>
  <xdr:twoCellAnchor editAs="oneCell">
    <xdr:from>
      <xdr:col>0</xdr:col>
      <xdr:colOff>200891</xdr:colOff>
      <xdr:row>111</xdr:row>
      <xdr:rowOff>145473</xdr:rowOff>
    </xdr:from>
    <xdr:to>
      <xdr:col>7</xdr:col>
      <xdr:colOff>413286</xdr:colOff>
      <xdr:row>115</xdr:row>
      <xdr:rowOff>131685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C2CD4BC8-23F6-02B4-DDAD-B4B21F8E5E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00891" y="19119273"/>
          <a:ext cx="4846740" cy="762066"/>
        </a:xfrm>
        <a:prstGeom prst="rect">
          <a:avLst/>
        </a:prstGeom>
      </xdr:spPr>
    </xdr:pic>
    <xdr:clientData/>
  </xdr:twoCellAnchor>
  <xdr:twoCellAnchor editAs="oneCell">
    <xdr:from>
      <xdr:col>0</xdr:col>
      <xdr:colOff>187036</xdr:colOff>
      <xdr:row>125</xdr:row>
      <xdr:rowOff>0</xdr:rowOff>
    </xdr:from>
    <xdr:to>
      <xdr:col>6</xdr:col>
      <xdr:colOff>424294</xdr:colOff>
      <xdr:row>131</xdr:row>
      <xdr:rowOff>32662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D043A3EA-88E9-697A-7362-EB5AD1FE40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87036" y="21779345"/>
          <a:ext cx="3977985" cy="1196444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152401</xdr:colOff>
      <xdr:row>135</xdr:row>
      <xdr:rowOff>34636</xdr:rowOff>
    </xdr:from>
    <xdr:to>
      <xdr:col>3</xdr:col>
      <xdr:colOff>392960</xdr:colOff>
      <xdr:row>137</xdr:row>
      <xdr:rowOff>187776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2D765C89-13E9-AF3B-6269-46E52949BA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52401" y="23753618"/>
          <a:ext cx="2110923" cy="541067"/>
        </a:xfrm>
        <a:prstGeom prst="rect">
          <a:avLst/>
        </a:prstGeom>
      </xdr:spPr>
    </xdr:pic>
    <xdr:clientData/>
  </xdr:twoCellAnchor>
  <xdr:twoCellAnchor editAs="oneCell">
    <xdr:from>
      <xdr:col>0</xdr:col>
      <xdr:colOff>311728</xdr:colOff>
      <xdr:row>141</xdr:row>
      <xdr:rowOff>103909</xdr:rowOff>
    </xdr:from>
    <xdr:to>
      <xdr:col>4</xdr:col>
      <xdr:colOff>43143</xdr:colOff>
      <xdr:row>144</xdr:row>
      <xdr:rowOff>32602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80F6ADA0-ECB1-A15F-1463-9AE30D28EF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311728" y="25028236"/>
          <a:ext cx="2225233" cy="510584"/>
        </a:xfrm>
        <a:prstGeom prst="rect">
          <a:avLst/>
        </a:prstGeom>
      </xdr:spPr>
    </xdr:pic>
    <xdr:clientData/>
  </xdr:twoCellAnchor>
  <xdr:twoCellAnchor editAs="oneCell">
    <xdr:from>
      <xdr:col>0</xdr:col>
      <xdr:colOff>284018</xdr:colOff>
      <xdr:row>148</xdr:row>
      <xdr:rowOff>103908</xdr:rowOff>
    </xdr:from>
    <xdr:to>
      <xdr:col>4</xdr:col>
      <xdr:colOff>472672</xdr:colOff>
      <xdr:row>151</xdr:row>
      <xdr:rowOff>146911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F88CD2B7-DFE2-D246-72C2-230F51471E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84018" y="26385981"/>
          <a:ext cx="2682472" cy="624894"/>
        </a:xfrm>
        <a:prstGeom prst="rect">
          <a:avLst/>
        </a:prstGeom>
      </xdr:spPr>
    </xdr:pic>
    <xdr:clientData/>
  </xdr:twoCellAnchor>
  <xdr:twoCellAnchor editAs="oneCell">
    <xdr:from>
      <xdr:col>0</xdr:col>
      <xdr:colOff>200892</xdr:colOff>
      <xdr:row>155</xdr:row>
      <xdr:rowOff>27709</xdr:rowOff>
    </xdr:from>
    <xdr:to>
      <xdr:col>5</xdr:col>
      <xdr:colOff>5391</xdr:colOff>
      <xdr:row>158</xdr:row>
      <xdr:rowOff>169781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5C099D6C-9EE9-31F9-9370-0F61504566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00892" y="27709091"/>
          <a:ext cx="2911092" cy="723963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166</xdr:row>
      <xdr:rowOff>62346</xdr:rowOff>
    </xdr:from>
    <xdr:to>
      <xdr:col>4</xdr:col>
      <xdr:colOff>264848</xdr:colOff>
      <xdr:row>169</xdr:row>
      <xdr:rowOff>29143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7EA0FEAB-7FBA-8092-8210-F0CB9B7D4B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52400" y="29967382"/>
          <a:ext cx="2606266" cy="548688"/>
        </a:xfrm>
        <a:prstGeom prst="rect">
          <a:avLst/>
        </a:prstGeom>
      </xdr:spPr>
    </xdr:pic>
    <xdr:clientData/>
  </xdr:twoCellAnchor>
  <xdr:twoCellAnchor editAs="oneCell">
    <xdr:from>
      <xdr:col>0</xdr:col>
      <xdr:colOff>166255</xdr:colOff>
      <xdr:row>172</xdr:row>
      <xdr:rowOff>20782</xdr:rowOff>
    </xdr:from>
    <xdr:to>
      <xdr:col>3</xdr:col>
      <xdr:colOff>86746</xdr:colOff>
      <xdr:row>173</xdr:row>
      <xdr:rowOff>146887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672E05BE-F8C2-8CB8-65DF-B01992F226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66255" y="31366691"/>
          <a:ext cx="1790855" cy="320068"/>
        </a:xfrm>
        <a:prstGeom prst="rect">
          <a:avLst/>
        </a:prstGeom>
      </xdr:spPr>
    </xdr:pic>
    <xdr:clientData/>
  </xdr:twoCellAnchor>
  <xdr:twoCellAnchor editAs="oneCell">
    <xdr:from>
      <xdr:col>0</xdr:col>
      <xdr:colOff>131619</xdr:colOff>
      <xdr:row>177</xdr:row>
      <xdr:rowOff>48491</xdr:rowOff>
    </xdr:from>
    <xdr:to>
      <xdr:col>4</xdr:col>
      <xdr:colOff>38309</xdr:colOff>
      <xdr:row>180</xdr:row>
      <xdr:rowOff>167702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46B0D43C-9049-E040-53E6-22FF7A9A92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31619" y="32405782"/>
          <a:ext cx="2400508" cy="701101"/>
        </a:xfrm>
        <a:prstGeom prst="rect">
          <a:avLst/>
        </a:prstGeom>
      </xdr:spPr>
    </xdr:pic>
    <xdr:clientData/>
  </xdr:twoCellAnchor>
  <xdr:twoCellAnchor editAs="oneCell">
    <xdr:from>
      <xdr:col>0</xdr:col>
      <xdr:colOff>124691</xdr:colOff>
      <xdr:row>185</xdr:row>
      <xdr:rowOff>166255</xdr:rowOff>
    </xdr:from>
    <xdr:to>
      <xdr:col>5</xdr:col>
      <xdr:colOff>253819</xdr:colOff>
      <xdr:row>189</xdr:row>
      <xdr:rowOff>129605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C8FF6FCA-E6EF-0ECD-01DC-9660BA78FE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24691" y="34082182"/>
          <a:ext cx="3246401" cy="739204"/>
        </a:xfrm>
        <a:prstGeom prst="rect">
          <a:avLst/>
        </a:prstGeom>
      </xdr:spPr>
    </xdr:pic>
    <xdr:clientData/>
  </xdr:twoCellAnchor>
  <xdr:twoCellAnchor editAs="oneCell">
    <xdr:from>
      <xdr:col>0</xdr:col>
      <xdr:colOff>145473</xdr:colOff>
      <xdr:row>201</xdr:row>
      <xdr:rowOff>1</xdr:rowOff>
    </xdr:from>
    <xdr:to>
      <xdr:col>6</xdr:col>
      <xdr:colOff>192214</xdr:colOff>
      <xdr:row>205</xdr:row>
      <xdr:rowOff>77661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21729349-56CD-F903-156A-D72656EB7A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45473" y="36326619"/>
          <a:ext cx="3787468" cy="853514"/>
        </a:xfrm>
        <a:prstGeom prst="rect">
          <a:avLst/>
        </a:prstGeom>
      </xdr:spPr>
    </xdr:pic>
    <xdr:clientData/>
  </xdr:twoCellAnchor>
  <xdr:twoCellAnchor editAs="oneCell">
    <xdr:from>
      <xdr:col>0</xdr:col>
      <xdr:colOff>209550</xdr:colOff>
      <xdr:row>218</xdr:row>
      <xdr:rowOff>11256</xdr:rowOff>
    </xdr:from>
    <xdr:to>
      <xdr:col>4</xdr:col>
      <xdr:colOff>191059</xdr:colOff>
      <xdr:row>222</xdr:row>
      <xdr:rowOff>50812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C270DC55-DDD3-7B10-0162-25E57B03F2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209550" y="40425831"/>
          <a:ext cx="2419909" cy="801556"/>
        </a:xfrm>
        <a:prstGeom prst="rect">
          <a:avLst/>
        </a:prstGeom>
      </xdr:spPr>
    </xdr:pic>
    <xdr:clientData/>
  </xdr:twoCellAnchor>
  <xdr:twoCellAnchor editAs="oneCell">
    <xdr:from>
      <xdr:col>20</xdr:col>
      <xdr:colOff>397452</xdr:colOff>
      <xdr:row>207</xdr:row>
      <xdr:rowOff>46759</xdr:rowOff>
    </xdr:from>
    <xdr:to>
      <xdr:col>24</xdr:col>
      <xdr:colOff>471797</xdr:colOff>
      <xdr:row>228</xdr:row>
      <xdr:rowOff>82983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4E0984F0-3366-F9F1-F474-8174090F1F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3922952" y="39451684"/>
          <a:ext cx="2512745" cy="4265324"/>
        </a:xfrm>
        <a:prstGeom prst="rect">
          <a:avLst/>
        </a:prstGeom>
      </xdr:spPr>
    </xdr:pic>
    <xdr:clientData/>
  </xdr:twoCellAnchor>
  <xdr:twoCellAnchor editAs="oneCell">
    <xdr:from>
      <xdr:col>0</xdr:col>
      <xdr:colOff>161925</xdr:colOff>
      <xdr:row>226</xdr:row>
      <xdr:rowOff>38100</xdr:rowOff>
    </xdr:from>
    <xdr:to>
      <xdr:col>5</xdr:col>
      <xdr:colOff>371930</xdr:colOff>
      <xdr:row>228</xdr:row>
      <xdr:rowOff>123890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52548BB9-0A02-0977-2A34-A4B831A830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61925" y="42652950"/>
          <a:ext cx="3258005" cy="466790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190500</xdr:colOff>
      <xdr:row>231</xdr:row>
      <xdr:rowOff>171451</xdr:rowOff>
    </xdr:from>
    <xdr:to>
      <xdr:col>6</xdr:col>
      <xdr:colOff>771525</xdr:colOff>
      <xdr:row>236</xdr:row>
      <xdr:rowOff>41985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90BFFB40-61A5-6394-350C-9518B5120A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90500" y="41938576"/>
          <a:ext cx="4238625" cy="823034"/>
        </a:xfrm>
        <a:prstGeom prst="rect">
          <a:avLst/>
        </a:prstGeom>
      </xdr:spPr>
    </xdr:pic>
    <xdr:clientData/>
  </xdr:twoCellAnchor>
  <xdr:twoCellAnchor editAs="oneCell">
    <xdr:from>
      <xdr:col>0</xdr:col>
      <xdr:colOff>180975</xdr:colOff>
      <xdr:row>57</xdr:row>
      <xdr:rowOff>19050</xdr:rowOff>
    </xdr:from>
    <xdr:to>
      <xdr:col>3</xdr:col>
      <xdr:colOff>228862</xdr:colOff>
      <xdr:row>60</xdr:row>
      <xdr:rowOff>57235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5FA812BE-66E1-9EBC-2492-0EF7B885C5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80975" y="9115425"/>
          <a:ext cx="1876687" cy="609685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190501</xdr:colOff>
      <xdr:row>195</xdr:row>
      <xdr:rowOff>57150</xdr:rowOff>
    </xdr:from>
    <xdr:to>
      <xdr:col>9</xdr:col>
      <xdr:colOff>19051</xdr:colOff>
      <xdr:row>197</xdr:row>
      <xdr:rowOff>42863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A6B3C01A-A2B4-1E7F-948F-3305131A08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90501" y="39414450"/>
          <a:ext cx="6400800" cy="366713"/>
        </a:xfrm>
        <a:prstGeom prst="rect">
          <a:avLst/>
        </a:prstGeom>
      </xdr:spPr>
    </xdr:pic>
    <xdr:clientData/>
  </xdr:twoCellAnchor>
  <xdr:twoCellAnchor editAs="oneCell">
    <xdr:from>
      <xdr:col>0</xdr:col>
      <xdr:colOff>212725</xdr:colOff>
      <xdr:row>19</xdr:row>
      <xdr:rowOff>123825</xdr:rowOff>
    </xdr:from>
    <xdr:to>
      <xdr:col>8</xdr:col>
      <xdr:colOff>41275</xdr:colOff>
      <xdr:row>29</xdr:row>
      <xdr:rowOff>32203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BD667EAE-F2CC-3FA6-2FD7-8F42355079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212725" y="4187825"/>
          <a:ext cx="5432425" cy="181337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7</xdr:row>
      <xdr:rowOff>47626</xdr:rowOff>
    </xdr:from>
    <xdr:to>
      <xdr:col>4</xdr:col>
      <xdr:colOff>1333500</xdr:colOff>
      <xdr:row>24</xdr:row>
      <xdr:rowOff>54732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C31991C-1E8D-4B19-AF8C-502737A227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5" y="1464946"/>
          <a:ext cx="4707255" cy="3253226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142</xdr:row>
      <xdr:rowOff>47625</xdr:rowOff>
    </xdr:from>
    <xdr:to>
      <xdr:col>6</xdr:col>
      <xdr:colOff>703865</xdr:colOff>
      <xdr:row>147</xdr:row>
      <xdr:rowOff>129684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F89586-9395-46AD-86DA-CDD70D4E45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050" y="24012525"/>
          <a:ext cx="6754145" cy="102884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149</xdr:row>
      <xdr:rowOff>123825</xdr:rowOff>
    </xdr:from>
    <xdr:to>
      <xdr:col>6</xdr:col>
      <xdr:colOff>856289</xdr:colOff>
      <xdr:row>178</xdr:row>
      <xdr:rowOff>153175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BB9272E-152B-4131-B8F5-F6BA5DB779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25422225"/>
          <a:ext cx="6925619" cy="55538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327</xdr:row>
      <xdr:rowOff>169545</xdr:rowOff>
    </xdr:from>
    <xdr:to>
      <xdr:col>7</xdr:col>
      <xdr:colOff>244838</xdr:colOff>
      <xdr:row>338</xdr:row>
      <xdr:rowOff>19320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5A00C22-115D-48EA-B2CA-425D44AD63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56338470"/>
          <a:ext cx="7340963" cy="193384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83127</xdr:colOff>
      <xdr:row>34</xdr:row>
      <xdr:rowOff>0</xdr:rowOff>
    </xdr:from>
    <xdr:to>
      <xdr:col>4</xdr:col>
      <xdr:colOff>599470</xdr:colOff>
      <xdr:row>36</xdr:row>
      <xdr:rowOff>145519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723EB63-FBDB-45A5-BFC7-E862CEA6CC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127" y="7705725"/>
          <a:ext cx="2954743" cy="526519"/>
        </a:xfrm>
        <a:prstGeom prst="rect">
          <a:avLst/>
        </a:prstGeom>
      </xdr:spPr>
    </xdr:pic>
    <xdr:clientData/>
  </xdr:twoCellAnchor>
  <xdr:twoCellAnchor editAs="oneCell">
    <xdr:from>
      <xdr:col>0</xdr:col>
      <xdr:colOff>117763</xdr:colOff>
      <xdr:row>40</xdr:row>
      <xdr:rowOff>27709</xdr:rowOff>
    </xdr:from>
    <xdr:to>
      <xdr:col>5</xdr:col>
      <xdr:colOff>140202</xdr:colOff>
      <xdr:row>43</xdr:row>
      <xdr:rowOff>32609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371C677-2FD5-4E8A-8C2A-3B5E0F94DE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7763" y="8933584"/>
          <a:ext cx="3070439" cy="576400"/>
        </a:xfrm>
        <a:prstGeom prst="rect">
          <a:avLst/>
        </a:prstGeom>
      </xdr:spPr>
    </xdr:pic>
    <xdr:clientData/>
  </xdr:twoCellAnchor>
  <xdr:twoCellAnchor editAs="oneCell">
    <xdr:from>
      <xdr:col>0</xdr:col>
      <xdr:colOff>110836</xdr:colOff>
      <xdr:row>47</xdr:row>
      <xdr:rowOff>27709</xdr:rowOff>
    </xdr:from>
    <xdr:to>
      <xdr:col>4</xdr:col>
      <xdr:colOff>230905</xdr:colOff>
      <xdr:row>48</xdr:row>
      <xdr:rowOff>184295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885BF4B-6A1D-4F78-B58E-FC772CE24D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0836" y="10267084"/>
          <a:ext cx="2558469" cy="3470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54</xdr:row>
      <xdr:rowOff>41563</xdr:rowOff>
    </xdr:from>
    <xdr:to>
      <xdr:col>4</xdr:col>
      <xdr:colOff>569687</xdr:colOff>
      <xdr:row>56</xdr:row>
      <xdr:rowOff>187082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F87DBB9-57AB-4E67-8417-7D8D582864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1671588"/>
          <a:ext cx="3008087" cy="526519"/>
        </a:xfrm>
        <a:prstGeom prst="rect">
          <a:avLst/>
        </a:prstGeom>
      </xdr:spPr>
    </xdr:pic>
    <xdr:clientData/>
  </xdr:twoCellAnchor>
  <xdr:twoCellAnchor editAs="oneCell">
    <xdr:from>
      <xdr:col>0</xdr:col>
      <xdr:colOff>166255</xdr:colOff>
      <xdr:row>60</xdr:row>
      <xdr:rowOff>55418</xdr:rowOff>
    </xdr:from>
    <xdr:to>
      <xdr:col>4</xdr:col>
      <xdr:colOff>95807</xdr:colOff>
      <xdr:row>63</xdr:row>
      <xdr:rowOff>90800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BA45421-AF65-40D4-9B90-880359B40A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66255" y="12885593"/>
          <a:ext cx="2367952" cy="606882"/>
        </a:xfrm>
        <a:prstGeom prst="rect">
          <a:avLst/>
        </a:prstGeom>
      </xdr:spPr>
    </xdr:pic>
    <xdr:clientData/>
  </xdr:twoCellAnchor>
  <xdr:twoCellAnchor editAs="oneCell">
    <xdr:from>
      <xdr:col>0</xdr:col>
      <xdr:colOff>83127</xdr:colOff>
      <xdr:row>67</xdr:row>
      <xdr:rowOff>41564</xdr:rowOff>
    </xdr:from>
    <xdr:to>
      <xdr:col>5</xdr:col>
      <xdr:colOff>90325</xdr:colOff>
      <xdr:row>71</xdr:row>
      <xdr:rowOff>126844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F2F3524-7DF7-4EB4-ABDB-6DDEBA81B3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3127" y="14205239"/>
          <a:ext cx="3055198" cy="847280"/>
        </a:xfrm>
        <a:prstGeom prst="rect">
          <a:avLst/>
        </a:prstGeom>
      </xdr:spPr>
    </xdr:pic>
    <xdr:clientData/>
  </xdr:twoCellAnchor>
  <xdr:twoCellAnchor editAs="oneCell">
    <xdr:from>
      <xdr:col>0</xdr:col>
      <xdr:colOff>200891</xdr:colOff>
      <xdr:row>75</xdr:row>
      <xdr:rowOff>27710</xdr:rowOff>
    </xdr:from>
    <xdr:to>
      <xdr:col>4</xdr:col>
      <xdr:colOff>244753</xdr:colOff>
      <xdr:row>79</xdr:row>
      <xdr:rowOff>67266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F615353-8039-47FF-813F-87674F8999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00891" y="15772535"/>
          <a:ext cx="2482262" cy="801556"/>
        </a:xfrm>
        <a:prstGeom prst="rect">
          <a:avLst/>
        </a:prstGeom>
      </xdr:spPr>
    </xdr:pic>
    <xdr:clientData/>
  </xdr:twoCellAnchor>
  <xdr:twoCellAnchor editAs="oneCell">
    <xdr:from>
      <xdr:col>3</xdr:col>
      <xdr:colOff>221673</xdr:colOff>
      <xdr:row>80</xdr:row>
      <xdr:rowOff>96981</xdr:rowOff>
    </xdr:from>
    <xdr:to>
      <xdr:col>7</xdr:col>
      <xdr:colOff>879765</xdr:colOff>
      <xdr:row>82</xdr:row>
      <xdr:rowOff>161279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B1DA4EB-0955-4B1C-86A0-D3FFCB9A4C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050473" y="16794306"/>
          <a:ext cx="3353667" cy="445298"/>
        </a:xfrm>
        <a:prstGeom prst="rect">
          <a:avLst/>
        </a:prstGeom>
      </xdr:spPr>
    </xdr:pic>
    <xdr:clientData/>
  </xdr:twoCellAnchor>
  <xdr:twoCellAnchor editAs="oneCell">
    <xdr:from>
      <xdr:col>0</xdr:col>
      <xdr:colOff>76199</xdr:colOff>
      <xdr:row>87</xdr:row>
      <xdr:rowOff>41564</xdr:rowOff>
    </xdr:from>
    <xdr:to>
      <xdr:col>6</xdr:col>
      <xdr:colOff>465870</xdr:colOff>
      <xdr:row>91</xdr:row>
      <xdr:rowOff>73500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6755429D-BBBE-477E-9A81-CF07C275E9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76199" y="18072389"/>
          <a:ext cx="4047271" cy="793936"/>
        </a:xfrm>
        <a:prstGeom prst="rect">
          <a:avLst/>
        </a:prstGeom>
      </xdr:spPr>
    </xdr:pic>
    <xdr:clientData/>
  </xdr:twoCellAnchor>
  <xdr:twoCellAnchor editAs="oneCell">
    <xdr:from>
      <xdr:col>0</xdr:col>
      <xdr:colOff>200891</xdr:colOff>
      <xdr:row>94</xdr:row>
      <xdr:rowOff>145473</xdr:rowOff>
    </xdr:from>
    <xdr:to>
      <xdr:col>7</xdr:col>
      <xdr:colOff>413286</xdr:colOff>
      <xdr:row>98</xdr:row>
      <xdr:rowOff>131685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520CE9BE-80F9-4C3C-85FD-2E63FB708E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00891" y="19566948"/>
          <a:ext cx="4736770" cy="748212"/>
        </a:xfrm>
        <a:prstGeom prst="rect">
          <a:avLst/>
        </a:prstGeom>
      </xdr:spPr>
    </xdr:pic>
    <xdr:clientData/>
  </xdr:twoCellAnchor>
  <xdr:twoCellAnchor editAs="oneCell">
    <xdr:from>
      <xdr:col>0</xdr:col>
      <xdr:colOff>187036</xdr:colOff>
      <xdr:row>108</xdr:row>
      <xdr:rowOff>0</xdr:rowOff>
    </xdr:from>
    <xdr:to>
      <xdr:col>6</xdr:col>
      <xdr:colOff>424294</xdr:colOff>
      <xdr:row>114</xdr:row>
      <xdr:rowOff>32662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7EE3136C-E6EC-4E83-BBD9-E41B8AD816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87036" y="22212300"/>
          <a:ext cx="3894858" cy="1175662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152401</xdr:colOff>
      <xdr:row>118</xdr:row>
      <xdr:rowOff>34636</xdr:rowOff>
    </xdr:from>
    <xdr:to>
      <xdr:col>3</xdr:col>
      <xdr:colOff>392960</xdr:colOff>
      <xdr:row>120</xdr:row>
      <xdr:rowOff>187776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438B46A1-C10E-4AA5-AEED-C4B4710F3C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52401" y="24151936"/>
          <a:ext cx="2069359" cy="534140"/>
        </a:xfrm>
        <a:prstGeom prst="rect">
          <a:avLst/>
        </a:prstGeom>
      </xdr:spPr>
    </xdr:pic>
    <xdr:clientData/>
  </xdr:twoCellAnchor>
  <xdr:twoCellAnchor editAs="oneCell">
    <xdr:from>
      <xdr:col>0</xdr:col>
      <xdr:colOff>311728</xdr:colOff>
      <xdr:row>124</xdr:row>
      <xdr:rowOff>103909</xdr:rowOff>
    </xdr:from>
    <xdr:to>
      <xdr:col>4</xdr:col>
      <xdr:colOff>43143</xdr:colOff>
      <xdr:row>127</xdr:row>
      <xdr:rowOff>32602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BD325CFD-95B5-445E-90E2-A90A4F7F43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311728" y="25421359"/>
          <a:ext cx="2169815" cy="500193"/>
        </a:xfrm>
        <a:prstGeom prst="rect">
          <a:avLst/>
        </a:prstGeom>
      </xdr:spPr>
    </xdr:pic>
    <xdr:clientData/>
  </xdr:twoCellAnchor>
  <xdr:twoCellAnchor editAs="oneCell">
    <xdr:from>
      <xdr:col>0</xdr:col>
      <xdr:colOff>284018</xdr:colOff>
      <xdr:row>131</xdr:row>
      <xdr:rowOff>103908</xdr:rowOff>
    </xdr:from>
    <xdr:to>
      <xdr:col>4</xdr:col>
      <xdr:colOff>472672</xdr:colOff>
      <xdr:row>134</xdr:row>
      <xdr:rowOff>146911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7DC598B6-D66F-4C51-A07B-6217BEE116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84018" y="26754858"/>
          <a:ext cx="2627054" cy="614503"/>
        </a:xfrm>
        <a:prstGeom prst="rect">
          <a:avLst/>
        </a:prstGeom>
      </xdr:spPr>
    </xdr:pic>
    <xdr:clientData/>
  </xdr:twoCellAnchor>
  <xdr:twoCellAnchor editAs="oneCell">
    <xdr:from>
      <xdr:col>0</xdr:col>
      <xdr:colOff>200892</xdr:colOff>
      <xdr:row>138</xdr:row>
      <xdr:rowOff>27709</xdr:rowOff>
    </xdr:from>
    <xdr:to>
      <xdr:col>4</xdr:col>
      <xdr:colOff>608641</xdr:colOff>
      <xdr:row>141</xdr:row>
      <xdr:rowOff>169781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8F306A8C-852D-4600-845E-D051424222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00892" y="28069309"/>
          <a:ext cx="2846149" cy="713572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149</xdr:row>
      <xdr:rowOff>62346</xdr:rowOff>
    </xdr:from>
    <xdr:to>
      <xdr:col>4</xdr:col>
      <xdr:colOff>264848</xdr:colOff>
      <xdr:row>152</xdr:row>
      <xdr:rowOff>29143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562E8C11-1729-4BF3-A1C4-5D1AD01380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52400" y="30323271"/>
          <a:ext cx="2550848" cy="538297"/>
        </a:xfrm>
        <a:prstGeom prst="rect">
          <a:avLst/>
        </a:prstGeom>
      </xdr:spPr>
    </xdr:pic>
    <xdr:clientData/>
  </xdr:twoCellAnchor>
  <xdr:twoCellAnchor editAs="oneCell">
    <xdr:from>
      <xdr:col>0</xdr:col>
      <xdr:colOff>166255</xdr:colOff>
      <xdr:row>155</xdr:row>
      <xdr:rowOff>20782</xdr:rowOff>
    </xdr:from>
    <xdr:to>
      <xdr:col>3</xdr:col>
      <xdr:colOff>86746</xdr:colOff>
      <xdr:row>156</xdr:row>
      <xdr:rowOff>146887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48D7A162-26AE-401E-A95C-5323E1218C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66255" y="31481857"/>
          <a:ext cx="1749291" cy="316605"/>
        </a:xfrm>
        <a:prstGeom prst="rect">
          <a:avLst/>
        </a:prstGeom>
      </xdr:spPr>
    </xdr:pic>
    <xdr:clientData/>
  </xdr:twoCellAnchor>
  <xdr:twoCellAnchor editAs="oneCell">
    <xdr:from>
      <xdr:col>0</xdr:col>
      <xdr:colOff>131619</xdr:colOff>
      <xdr:row>160</xdr:row>
      <xdr:rowOff>48491</xdr:rowOff>
    </xdr:from>
    <xdr:to>
      <xdr:col>4</xdr:col>
      <xdr:colOff>38309</xdr:colOff>
      <xdr:row>163</xdr:row>
      <xdr:rowOff>167702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C9F71221-008F-40A3-B8A0-7D81D95ECB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31619" y="32519216"/>
          <a:ext cx="2345090" cy="690711"/>
        </a:xfrm>
        <a:prstGeom prst="rect">
          <a:avLst/>
        </a:prstGeom>
      </xdr:spPr>
    </xdr:pic>
    <xdr:clientData/>
  </xdr:twoCellAnchor>
  <xdr:twoCellAnchor editAs="oneCell">
    <xdr:from>
      <xdr:col>0</xdr:col>
      <xdr:colOff>124691</xdr:colOff>
      <xdr:row>168</xdr:row>
      <xdr:rowOff>166255</xdr:rowOff>
    </xdr:from>
    <xdr:to>
      <xdr:col>5</xdr:col>
      <xdr:colOff>253819</xdr:colOff>
      <xdr:row>172</xdr:row>
      <xdr:rowOff>129605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EBEA734B-A7AE-4597-AC1A-3C0162070B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24691" y="34170505"/>
          <a:ext cx="3177128" cy="725350"/>
        </a:xfrm>
        <a:prstGeom prst="rect">
          <a:avLst/>
        </a:prstGeom>
      </xdr:spPr>
    </xdr:pic>
    <xdr:clientData/>
  </xdr:twoCellAnchor>
  <xdr:twoCellAnchor editAs="oneCell">
    <xdr:from>
      <xdr:col>0</xdr:col>
      <xdr:colOff>145473</xdr:colOff>
      <xdr:row>180</xdr:row>
      <xdr:rowOff>1</xdr:rowOff>
    </xdr:from>
    <xdr:to>
      <xdr:col>6</xdr:col>
      <xdr:colOff>192214</xdr:colOff>
      <xdr:row>184</xdr:row>
      <xdr:rowOff>77661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85B6DCB5-078A-4607-B4D2-64CE5C75F9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45473" y="36404551"/>
          <a:ext cx="3704341" cy="83966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194</xdr:row>
      <xdr:rowOff>20781</xdr:rowOff>
    </xdr:from>
    <xdr:to>
      <xdr:col>3</xdr:col>
      <xdr:colOff>591109</xdr:colOff>
      <xdr:row>198</xdr:row>
      <xdr:rowOff>60337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58AA5E91-8C49-4B51-A483-18FA81C840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0" y="39197106"/>
          <a:ext cx="2419909" cy="801556"/>
        </a:xfrm>
        <a:prstGeom prst="rect">
          <a:avLst/>
        </a:prstGeom>
      </xdr:spPr>
    </xdr:pic>
    <xdr:clientData/>
  </xdr:twoCellAnchor>
  <xdr:twoCellAnchor editAs="oneCell">
    <xdr:from>
      <xdr:col>19</xdr:col>
      <xdr:colOff>168852</xdr:colOff>
      <xdr:row>184</xdr:row>
      <xdr:rowOff>189634</xdr:rowOff>
    </xdr:from>
    <xdr:to>
      <xdr:col>23</xdr:col>
      <xdr:colOff>243197</xdr:colOff>
      <xdr:row>206</xdr:row>
      <xdr:rowOff>102033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B4D328AA-C0FF-4B7A-B4CA-D24363F3D2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3084752" y="37356184"/>
          <a:ext cx="2512745" cy="4265324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202</xdr:row>
      <xdr:rowOff>0</xdr:rowOff>
    </xdr:from>
    <xdr:to>
      <xdr:col>5</xdr:col>
      <xdr:colOff>238580</xdr:colOff>
      <xdr:row>204</xdr:row>
      <xdr:rowOff>85790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80263E4E-C924-4AC2-A2EE-D9B4B75668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28575" y="40757475"/>
          <a:ext cx="3258005" cy="466790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190500</xdr:colOff>
      <xdr:row>207</xdr:row>
      <xdr:rowOff>171451</xdr:rowOff>
    </xdr:from>
    <xdr:to>
      <xdr:col>6</xdr:col>
      <xdr:colOff>771525</xdr:colOff>
      <xdr:row>212</xdr:row>
      <xdr:rowOff>41985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D739EBEC-4C23-430B-B56B-AE599DE282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90500" y="41938576"/>
          <a:ext cx="4238625" cy="8230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6"/>
  <sheetViews>
    <sheetView view="pageBreakPreview" zoomScale="60" zoomScaleNormal="100" workbookViewId="0">
      <selection activeCell="G25" sqref="G25:H25"/>
    </sheetView>
  </sheetViews>
  <sheetFormatPr defaultRowHeight="15" x14ac:dyDescent="0.25"/>
  <cols>
    <col min="1" max="5" width="9.140625" style="1"/>
    <col min="6" max="6" width="11.42578125" style="1" customWidth="1"/>
    <col min="7" max="7" width="26" style="1" customWidth="1"/>
    <col min="8" max="8" width="14.28515625" style="1" customWidth="1"/>
    <col min="9" max="261" width="9.140625" style="1"/>
    <col min="262" max="262" width="11.42578125" style="1" customWidth="1"/>
    <col min="263" max="263" width="26" style="1" customWidth="1"/>
    <col min="264" max="264" width="14.28515625" style="1" customWidth="1"/>
    <col min="265" max="517" width="9.140625" style="1"/>
    <col min="518" max="518" width="11.42578125" style="1" customWidth="1"/>
    <col min="519" max="519" width="26" style="1" customWidth="1"/>
    <col min="520" max="520" width="14.28515625" style="1" customWidth="1"/>
    <col min="521" max="773" width="9.140625" style="1"/>
    <col min="774" max="774" width="11.42578125" style="1" customWidth="1"/>
    <col min="775" max="775" width="26" style="1" customWidth="1"/>
    <col min="776" max="776" width="14.28515625" style="1" customWidth="1"/>
    <col min="777" max="1029" width="9.140625" style="1"/>
    <col min="1030" max="1030" width="11.42578125" style="1" customWidth="1"/>
    <col min="1031" max="1031" width="26" style="1" customWidth="1"/>
    <col min="1032" max="1032" width="14.28515625" style="1" customWidth="1"/>
    <col min="1033" max="1285" width="9.140625" style="1"/>
    <col min="1286" max="1286" width="11.42578125" style="1" customWidth="1"/>
    <col min="1287" max="1287" width="26" style="1" customWidth="1"/>
    <col min="1288" max="1288" width="14.28515625" style="1" customWidth="1"/>
    <col min="1289" max="1541" width="9.140625" style="1"/>
    <col min="1542" max="1542" width="11.42578125" style="1" customWidth="1"/>
    <col min="1543" max="1543" width="26" style="1" customWidth="1"/>
    <col min="1544" max="1544" width="14.28515625" style="1" customWidth="1"/>
    <col min="1545" max="1797" width="9.140625" style="1"/>
    <col min="1798" max="1798" width="11.42578125" style="1" customWidth="1"/>
    <col min="1799" max="1799" width="26" style="1" customWidth="1"/>
    <col min="1800" max="1800" width="14.28515625" style="1" customWidth="1"/>
    <col min="1801" max="2053" width="9.140625" style="1"/>
    <col min="2054" max="2054" width="11.42578125" style="1" customWidth="1"/>
    <col min="2055" max="2055" width="26" style="1" customWidth="1"/>
    <col min="2056" max="2056" width="14.28515625" style="1" customWidth="1"/>
    <col min="2057" max="2309" width="9.140625" style="1"/>
    <col min="2310" max="2310" width="11.42578125" style="1" customWidth="1"/>
    <col min="2311" max="2311" width="26" style="1" customWidth="1"/>
    <col min="2312" max="2312" width="14.28515625" style="1" customWidth="1"/>
    <col min="2313" max="2565" width="9.140625" style="1"/>
    <col min="2566" max="2566" width="11.42578125" style="1" customWidth="1"/>
    <col min="2567" max="2567" width="26" style="1" customWidth="1"/>
    <col min="2568" max="2568" width="14.28515625" style="1" customWidth="1"/>
    <col min="2569" max="2821" width="9.140625" style="1"/>
    <col min="2822" max="2822" width="11.42578125" style="1" customWidth="1"/>
    <col min="2823" max="2823" width="26" style="1" customWidth="1"/>
    <col min="2824" max="2824" width="14.28515625" style="1" customWidth="1"/>
    <col min="2825" max="3077" width="9.140625" style="1"/>
    <col min="3078" max="3078" width="11.42578125" style="1" customWidth="1"/>
    <col min="3079" max="3079" width="26" style="1" customWidth="1"/>
    <col min="3080" max="3080" width="14.28515625" style="1" customWidth="1"/>
    <col min="3081" max="3333" width="9.140625" style="1"/>
    <col min="3334" max="3334" width="11.42578125" style="1" customWidth="1"/>
    <col min="3335" max="3335" width="26" style="1" customWidth="1"/>
    <col min="3336" max="3336" width="14.28515625" style="1" customWidth="1"/>
    <col min="3337" max="3589" width="9.140625" style="1"/>
    <col min="3590" max="3590" width="11.42578125" style="1" customWidth="1"/>
    <col min="3591" max="3591" width="26" style="1" customWidth="1"/>
    <col min="3592" max="3592" width="14.28515625" style="1" customWidth="1"/>
    <col min="3593" max="3845" width="9.140625" style="1"/>
    <col min="3846" max="3846" width="11.42578125" style="1" customWidth="1"/>
    <col min="3847" max="3847" width="26" style="1" customWidth="1"/>
    <col min="3848" max="3848" width="14.28515625" style="1" customWidth="1"/>
    <col min="3849" max="4101" width="9.140625" style="1"/>
    <col min="4102" max="4102" width="11.42578125" style="1" customWidth="1"/>
    <col min="4103" max="4103" width="26" style="1" customWidth="1"/>
    <col min="4104" max="4104" width="14.28515625" style="1" customWidth="1"/>
    <col min="4105" max="4357" width="9.140625" style="1"/>
    <col min="4358" max="4358" width="11.42578125" style="1" customWidth="1"/>
    <col min="4359" max="4359" width="26" style="1" customWidth="1"/>
    <col min="4360" max="4360" width="14.28515625" style="1" customWidth="1"/>
    <col min="4361" max="4613" width="9.140625" style="1"/>
    <col min="4614" max="4614" width="11.42578125" style="1" customWidth="1"/>
    <col min="4615" max="4615" width="26" style="1" customWidth="1"/>
    <col min="4616" max="4616" width="14.28515625" style="1" customWidth="1"/>
    <col min="4617" max="4869" width="9.140625" style="1"/>
    <col min="4870" max="4870" width="11.42578125" style="1" customWidth="1"/>
    <col min="4871" max="4871" width="26" style="1" customWidth="1"/>
    <col min="4872" max="4872" width="14.28515625" style="1" customWidth="1"/>
    <col min="4873" max="5125" width="9.140625" style="1"/>
    <col min="5126" max="5126" width="11.42578125" style="1" customWidth="1"/>
    <col min="5127" max="5127" width="26" style="1" customWidth="1"/>
    <col min="5128" max="5128" width="14.28515625" style="1" customWidth="1"/>
    <col min="5129" max="5381" width="9.140625" style="1"/>
    <col min="5382" max="5382" width="11.42578125" style="1" customWidth="1"/>
    <col min="5383" max="5383" width="26" style="1" customWidth="1"/>
    <col min="5384" max="5384" width="14.28515625" style="1" customWidth="1"/>
    <col min="5385" max="5637" width="9.140625" style="1"/>
    <col min="5638" max="5638" width="11.42578125" style="1" customWidth="1"/>
    <col min="5639" max="5639" width="26" style="1" customWidth="1"/>
    <col min="5640" max="5640" width="14.28515625" style="1" customWidth="1"/>
    <col min="5641" max="5893" width="9.140625" style="1"/>
    <col min="5894" max="5894" width="11.42578125" style="1" customWidth="1"/>
    <col min="5895" max="5895" width="26" style="1" customWidth="1"/>
    <col min="5896" max="5896" width="14.28515625" style="1" customWidth="1"/>
    <col min="5897" max="6149" width="9.140625" style="1"/>
    <col min="6150" max="6150" width="11.42578125" style="1" customWidth="1"/>
    <col min="6151" max="6151" width="26" style="1" customWidth="1"/>
    <col min="6152" max="6152" width="14.28515625" style="1" customWidth="1"/>
    <col min="6153" max="6405" width="9.140625" style="1"/>
    <col min="6406" max="6406" width="11.42578125" style="1" customWidth="1"/>
    <col min="6407" max="6407" width="26" style="1" customWidth="1"/>
    <col min="6408" max="6408" width="14.28515625" style="1" customWidth="1"/>
    <col min="6409" max="6661" width="9.140625" style="1"/>
    <col min="6662" max="6662" width="11.42578125" style="1" customWidth="1"/>
    <col min="6663" max="6663" width="26" style="1" customWidth="1"/>
    <col min="6664" max="6664" width="14.28515625" style="1" customWidth="1"/>
    <col min="6665" max="6917" width="9.140625" style="1"/>
    <col min="6918" max="6918" width="11.42578125" style="1" customWidth="1"/>
    <col min="6919" max="6919" width="26" style="1" customWidth="1"/>
    <col min="6920" max="6920" width="14.28515625" style="1" customWidth="1"/>
    <col min="6921" max="7173" width="9.140625" style="1"/>
    <col min="7174" max="7174" width="11.42578125" style="1" customWidth="1"/>
    <col min="7175" max="7175" width="26" style="1" customWidth="1"/>
    <col min="7176" max="7176" width="14.28515625" style="1" customWidth="1"/>
    <col min="7177" max="7429" width="9.140625" style="1"/>
    <col min="7430" max="7430" width="11.42578125" style="1" customWidth="1"/>
    <col min="7431" max="7431" width="26" style="1" customWidth="1"/>
    <col min="7432" max="7432" width="14.28515625" style="1" customWidth="1"/>
    <col min="7433" max="7685" width="9.140625" style="1"/>
    <col min="7686" max="7686" width="11.42578125" style="1" customWidth="1"/>
    <col min="7687" max="7687" width="26" style="1" customWidth="1"/>
    <col min="7688" max="7688" width="14.28515625" style="1" customWidth="1"/>
    <col min="7689" max="7941" width="9.140625" style="1"/>
    <col min="7942" max="7942" width="11.42578125" style="1" customWidth="1"/>
    <col min="7943" max="7943" width="26" style="1" customWidth="1"/>
    <col min="7944" max="7944" width="14.28515625" style="1" customWidth="1"/>
    <col min="7945" max="8197" width="9.140625" style="1"/>
    <col min="8198" max="8198" width="11.42578125" style="1" customWidth="1"/>
    <col min="8199" max="8199" width="26" style="1" customWidth="1"/>
    <col min="8200" max="8200" width="14.28515625" style="1" customWidth="1"/>
    <col min="8201" max="8453" width="9.140625" style="1"/>
    <col min="8454" max="8454" width="11.42578125" style="1" customWidth="1"/>
    <col min="8455" max="8455" width="26" style="1" customWidth="1"/>
    <col min="8456" max="8456" width="14.28515625" style="1" customWidth="1"/>
    <col min="8457" max="8709" width="9.140625" style="1"/>
    <col min="8710" max="8710" width="11.42578125" style="1" customWidth="1"/>
    <col min="8711" max="8711" width="26" style="1" customWidth="1"/>
    <col min="8712" max="8712" width="14.28515625" style="1" customWidth="1"/>
    <col min="8713" max="8965" width="9.140625" style="1"/>
    <col min="8966" max="8966" width="11.42578125" style="1" customWidth="1"/>
    <col min="8967" max="8967" width="26" style="1" customWidth="1"/>
    <col min="8968" max="8968" width="14.28515625" style="1" customWidth="1"/>
    <col min="8969" max="9221" width="9.140625" style="1"/>
    <col min="9222" max="9222" width="11.42578125" style="1" customWidth="1"/>
    <col min="9223" max="9223" width="26" style="1" customWidth="1"/>
    <col min="9224" max="9224" width="14.28515625" style="1" customWidth="1"/>
    <col min="9225" max="9477" width="9.140625" style="1"/>
    <col min="9478" max="9478" width="11.42578125" style="1" customWidth="1"/>
    <col min="9479" max="9479" width="26" style="1" customWidth="1"/>
    <col min="9480" max="9480" width="14.28515625" style="1" customWidth="1"/>
    <col min="9481" max="9733" width="9.140625" style="1"/>
    <col min="9734" max="9734" width="11.42578125" style="1" customWidth="1"/>
    <col min="9735" max="9735" width="26" style="1" customWidth="1"/>
    <col min="9736" max="9736" width="14.28515625" style="1" customWidth="1"/>
    <col min="9737" max="9989" width="9.140625" style="1"/>
    <col min="9990" max="9990" width="11.42578125" style="1" customWidth="1"/>
    <col min="9991" max="9991" width="26" style="1" customWidth="1"/>
    <col min="9992" max="9992" width="14.28515625" style="1" customWidth="1"/>
    <col min="9993" max="10245" width="9.140625" style="1"/>
    <col min="10246" max="10246" width="11.42578125" style="1" customWidth="1"/>
    <col min="10247" max="10247" width="26" style="1" customWidth="1"/>
    <col min="10248" max="10248" width="14.28515625" style="1" customWidth="1"/>
    <col min="10249" max="10501" width="9.140625" style="1"/>
    <col min="10502" max="10502" width="11.42578125" style="1" customWidth="1"/>
    <col min="10503" max="10503" width="26" style="1" customWidth="1"/>
    <col min="10504" max="10504" width="14.28515625" style="1" customWidth="1"/>
    <col min="10505" max="10757" width="9.140625" style="1"/>
    <col min="10758" max="10758" width="11.42578125" style="1" customWidth="1"/>
    <col min="10759" max="10759" width="26" style="1" customWidth="1"/>
    <col min="10760" max="10760" width="14.28515625" style="1" customWidth="1"/>
    <col min="10761" max="11013" width="9.140625" style="1"/>
    <col min="11014" max="11014" width="11.42578125" style="1" customWidth="1"/>
    <col min="11015" max="11015" width="26" style="1" customWidth="1"/>
    <col min="11016" max="11016" width="14.28515625" style="1" customWidth="1"/>
    <col min="11017" max="11269" width="9.140625" style="1"/>
    <col min="11270" max="11270" width="11.42578125" style="1" customWidth="1"/>
    <col min="11271" max="11271" width="26" style="1" customWidth="1"/>
    <col min="11272" max="11272" width="14.28515625" style="1" customWidth="1"/>
    <col min="11273" max="11525" width="9.140625" style="1"/>
    <col min="11526" max="11526" width="11.42578125" style="1" customWidth="1"/>
    <col min="11527" max="11527" width="26" style="1" customWidth="1"/>
    <col min="11528" max="11528" width="14.28515625" style="1" customWidth="1"/>
    <col min="11529" max="11781" width="9.140625" style="1"/>
    <col min="11782" max="11782" width="11.42578125" style="1" customWidth="1"/>
    <col min="11783" max="11783" width="26" style="1" customWidth="1"/>
    <col min="11784" max="11784" width="14.28515625" style="1" customWidth="1"/>
    <col min="11785" max="12037" width="9.140625" style="1"/>
    <col min="12038" max="12038" width="11.42578125" style="1" customWidth="1"/>
    <col min="12039" max="12039" width="26" style="1" customWidth="1"/>
    <col min="12040" max="12040" width="14.28515625" style="1" customWidth="1"/>
    <col min="12041" max="12293" width="9.140625" style="1"/>
    <col min="12294" max="12294" width="11.42578125" style="1" customWidth="1"/>
    <col min="12295" max="12295" width="26" style="1" customWidth="1"/>
    <col min="12296" max="12296" width="14.28515625" style="1" customWidth="1"/>
    <col min="12297" max="12549" width="9.140625" style="1"/>
    <col min="12550" max="12550" width="11.42578125" style="1" customWidth="1"/>
    <col min="12551" max="12551" width="26" style="1" customWidth="1"/>
    <col min="12552" max="12552" width="14.28515625" style="1" customWidth="1"/>
    <col min="12553" max="12805" width="9.140625" style="1"/>
    <col min="12806" max="12806" width="11.42578125" style="1" customWidth="1"/>
    <col min="12807" max="12807" width="26" style="1" customWidth="1"/>
    <col min="12808" max="12808" width="14.28515625" style="1" customWidth="1"/>
    <col min="12809" max="13061" width="9.140625" style="1"/>
    <col min="13062" max="13062" width="11.42578125" style="1" customWidth="1"/>
    <col min="13063" max="13063" width="26" style="1" customWidth="1"/>
    <col min="13064" max="13064" width="14.28515625" style="1" customWidth="1"/>
    <col min="13065" max="13317" width="9.140625" style="1"/>
    <col min="13318" max="13318" width="11.42578125" style="1" customWidth="1"/>
    <col min="13319" max="13319" width="26" style="1" customWidth="1"/>
    <col min="13320" max="13320" width="14.28515625" style="1" customWidth="1"/>
    <col min="13321" max="13573" width="9.140625" style="1"/>
    <col min="13574" max="13574" width="11.42578125" style="1" customWidth="1"/>
    <col min="13575" max="13575" width="26" style="1" customWidth="1"/>
    <col min="13576" max="13576" width="14.28515625" style="1" customWidth="1"/>
    <col min="13577" max="13829" width="9.140625" style="1"/>
    <col min="13830" max="13830" width="11.42578125" style="1" customWidth="1"/>
    <col min="13831" max="13831" width="26" style="1" customWidth="1"/>
    <col min="13832" max="13832" width="14.28515625" style="1" customWidth="1"/>
    <col min="13833" max="14085" width="9.140625" style="1"/>
    <col min="14086" max="14086" width="11.42578125" style="1" customWidth="1"/>
    <col min="14087" max="14087" width="26" style="1" customWidth="1"/>
    <col min="14088" max="14088" width="14.28515625" style="1" customWidth="1"/>
    <col min="14089" max="14341" width="9.140625" style="1"/>
    <col min="14342" max="14342" width="11.42578125" style="1" customWidth="1"/>
    <col min="14343" max="14343" width="26" style="1" customWidth="1"/>
    <col min="14344" max="14344" width="14.28515625" style="1" customWidth="1"/>
    <col min="14345" max="14597" width="9.140625" style="1"/>
    <col min="14598" max="14598" width="11.42578125" style="1" customWidth="1"/>
    <col min="14599" max="14599" width="26" style="1" customWidth="1"/>
    <col min="14600" max="14600" width="14.28515625" style="1" customWidth="1"/>
    <col min="14601" max="14853" width="9.140625" style="1"/>
    <col min="14854" max="14854" width="11.42578125" style="1" customWidth="1"/>
    <col min="14855" max="14855" width="26" style="1" customWidth="1"/>
    <col min="14856" max="14856" width="14.28515625" style="1" customWidth="1"/>
    <col min="14857" max="15109" width="9.140625" style="1"/>
    <col min="15110" max="15110" width="11.42578125" style="1" customWidth="1"/>
    <col min="15111" max="15111" width="26" style="1" customWidth="1"/>
    <col min="15112" max="15112" width="14.28515625" style="1" customWidth="1"/>
    <col min="15113" max="15365" width="9.140625" style="1"/>
    <col min="15366" max="15366" width="11.42578125" style="1" customWidth="1"/>
    <col min="15367" max="15367" width="26" style="1" customWidth="1"/>
    <col min="15368" max="15368" width="14.28515625" style="1" customWidth="1"/>
    <col min="15369" max="15621" width="9.140625" style="1"/>
    <col min="15622" max="15622" width="11.42578125" style="1" customWidth="1"/>
    <col min="15623" max="15623" width="26" style="1" customWidth="1"/>
    <col min="15624" max="15624" width="14.28515625" style="1" customWidth="1"/>
    <col min="15625" max="15877" width="9.140625" style="1"/>
    <col min="15878" max="15878" width="11.42578125" style="1" customWidth="1"/>
    <col min="15879" max="15879" width="26" style="1" customWidth="1"/>
    <col min="15880" max="15880" width="14.28515625" style="1" customWidth="1"/>
    <col min="15881" max="16133" width="9.140625" style="1"/>
    <col min="16134" max="16134" width="11.42578125" style="1" customWidth="1"/>
    <col min="16135" max="16135" width="26" style="1" customWidth="1"/>
    <col min="16136" max="16136" width="14.28515625" style="1" customWidth="1"/>
    <col min="16137" max="16384" width="9.140625" style="1"/>
  </cols>
  <sheetData>
    <row r="1" spans="1:9" ht="55.5" customHeight="1" x14ac:dyDescent="0.25">
      <c r="A1" s="102"/>
      <c r="B1" s="102"/>
      <c r="C1" s="102"/>
      <c r="D1" s="102"/>
      <c r="E1" s="102"/>
      <c r="F1" s="102"/>
      <c r="G1" s="102"/>
      <c r="H1" s="102"/>
      <c r="I1" s="102"/>
    </row>
    <row r="2" spans="1:9" ht="9" customHeight="1" x14ac:dyDescent="0.25"/>
    <row r="9" spans="1:9" ht="21.95" customHeight="1" x14ac:dyDescent="0.35">
      <c r="A9" s="2" t="s">
        <v>0</v>
      </c>
      <c r="B9"/>
      <c r="C9"/>
      <c r="D9" s="103" t="s">
        <v>24</v>
      </c>
      <c r="E9" s="104"/>
      <c r="F9" s="104"/>
      <c r="G9" s="104"/>
      <c r="H9" s="104"/>
    </row>
    <row r="10" spans="1:9" ht="21.95" customHeight="1" x14ac:dyDescent="0.35">
      <c r="A10" s="2"/>
      <c r="B10"/>
      <c r="C10"/>
      <c r="D10" s="107" t="s">
        <v>287</v>
      </c>
      <c r="E10" s="107"/>
      <c r="F10" s="107"/>
      <c r="G10" s="107"/>
      <c r="H10" s="107"/>
    </row>
    <row r="11" spans="1:9" ht="21.95" customHeight="1" x14ac:dyDescent="0.35">
      <c r="A11" s="2"/>
      <c r="B11"/>
      <c r="C11"/>
      <c r="D11" s="108"/>
      <c r="E11" s="108"/>
      <c r="F11" s="108"/>
      <c r="G11" s="108"/>
      <c r="H11" s="108"/>
    </row>
    <row r="12" spans="1:9" ht="21.95" customHeight="1" x14ac:dyDescent="0.35">
      <c r="A12" s="2"/>
      <c r="B12"/>
      <c r="C12"/>
      <c r="D12" s="3"/>
      <c r="E12" s="4"/>
      <c r="F12" s="4"/>
      <c r="G12" s="4"/>
      <c r="H12" s="4"/>
    </row>
    <row r="13" spans="1:9" ht="21.95" customHeight="1" x14ac:dyDescent="0.35">
      <c r="A13" s="2"/>
      <c r="B13"/>
      <c r="C13"/>
      <c r="D13" s="5"/>
      <c r="E13" s="6"/>
      <c r="F13" s="6"/>
      <c r="G13" s="6"/>
      <c r="H13" s="6"/>
    </row>
    <row r="14" spans="1:9" ht="21.95" customHeight="1" x14ac:dyDescent="0.35">
      <c r="A14" s="2" t="s">
        <v>1</v>
      </c>
      <c r="B14"/>
      <c r="C14"/>
      <c r="D14" s="105" t="s">
        <v>295</v>
      </c>
      <c r="E14" s="106"/>
      <c r="F14" s="106"/>
      <c r="G14" s="106"/>
      <c r="H14" s="106"/>
    </row>
    <row r="15" spans="1:9" ht="21.95" customHeight="1" x14ac:dyDescent="0.35">
      <c r="A15" s="2"/>
      <c r="B15"/>
      <c r="C15"/>
      <c r="D15" s="7"/>
      <c r="E15" s="8"/>
      <c r="F15" s="8"/>
      <c r="G15" s="8"/>
      <c r="H15" s="8"/>
    </row>
    <row r="16" spans="1:9" ht="21.95" customHeight="1" x14ac:dyDescent="0.35">
      <c r="A16" s="2" t="s">
        <v>3</v>
      </c>
      <c r="B16"/>
      <c r="C16"/>
      <c r="D16" s="100" t="s">
        <v>296</v>
      </c>
      <c r="E16" s="101"/>
      <c r="F16" s="101"/>
      <c r="G16" s="101"/>
      <c r="H16" s="101"/>
    </row>
    <row r="17" spans="1:8" ht="21.95" customHeight="1" x14ac:dyDescent="0.35">
      <c r="A17" s="2"/>
      <c r="B17"/>
      <c r="C17"/>
      <c r="D17" s="7"/>
      <c r="E17" s="8"/>
      <c r="F17" s="8"/>
      <c r="G17" s="8"/>
      <c r="H17" s="8"/>
    </row>
    <row r="18" spans="1:8" ht="21.95" customHeight="1" x14ac:dyDescent="0.25">
      <c r="A18"/>
      <c r="B18"/>
      <c r="C18"/>
    </row>
    <row r="19" spans="1:8" ht="21.95" customHeight="1" x14ac:dyDescent="0.35">
      <c r="A19" s="2" t="s">
        <v>5</v>
      </c>
      <c r="B19"/>
      <c r="C19"/>
      <c r="D19" s="94" t="s">
        <v>297</v>
      </c>
      <c r="E19" s="95"/>
      <c r="F19" s="2" t="s">
        <v>6</v>
      </c>
      <c r="G19" s="96">
        <v>45079</v>
      </c>
      <c r="H19" s="97"/>
    </row>
    <row r="20" spans="1:8" ht="21.95" customHeight="1" x14ac:dyDescent="0.35">
      <c r="A20" s="2"/>
      <c r="B20"/>
      <c r="C20"/>
      <c r="D20" s="9"/>
      <c r="E20" s="10"/>
      <c r="F20" s="2"/>
      <c r="G20" s="11"/>
      <c r="H20" s="8"/>
    </row>
    <row r="21" spans="1:8" ht="21.95" customHeight="1" x14ac:dyDescent="0.35">
      <c r="A21" s="2" t="s">
        <v>7</v>
      </c>
      <c r="B21"/>
      <c r="C21"/>
      <c r="D21" s="94"/>
      <c r="E21" s="95"/>
      <c r="F21" s="2" t="s">
        <v>6</v>
      </c>
      <c r="G21" s="96"/>
      <c r="H21" s="97"/>
    </row>
    <row r="22" spans="1:8" ht="21.95" customHeight="1" x14ac:dyDescent="0.35">
      <c r="A22" s="2"/>
      <c r="B22"/>
      <c r="C22"/>
      <c r="D22" s="9"/>
      <c r="E22" s="10"/>
      <c r="F22" s="2"/>
      <c r="G22" s="12"/>
      <c r="H22" s="13"/>
    </row>
    <row r="23" spans="1:8" ht="21.95" customHeight="1" x14ac:dyDescent="0.35">
      <c r="A23" s="2" t="s">
        <v>9</v>
      </c>
      <c r="B23"/>
      <c r="C23"/>
      <c r="D23" s="94"/>
      <c r="E23" s="95"/>
      <c r="F23" s="2" t="s">
        <v>6</v>
      </c>
      <c r="G23" s="96"/>
      <c r="H23" s="97"/>
    </row>
    <row r="24" spans="1:8" ht="21.95" customHeight="1" x14ac:dyDescent="0.35">
      <c r="A24" s="2"/>
      <c r="B24"/>
      <c r="C24"/>
      <c r="D24" s="9"/>
      <c r="E24" s="10"/>
      <c r="F24" s="2"/>
      <c r="G24" s="11"/>
      <c r="H24" s="8"/>
    </row>
    <row r="25" spans="1:8" ht="21.95" customHeight="1" x14ac:dyDescent="0.35">
      <c r="A25" s="2" t="s">
        <v>10</v>
      </c>
      <c r="B25"/>
      <c r="C25"/>
      <c r="D25" s="94"/>
      <c r="E25" s="95"/>
      <c r="F25" s="2" t="s">
        <v>6</v>
      </c>
      <c r="G25" s="96"/>
      <c r="H25" s="97"/>
    </row>
    <row r="26" spans="1:8" ht="21.95" customHeight="1" x14ac:dyDescent="0.35">
      <c r="A26" s="2"/>
      <c r="B26"/>
      <c r="C26"/>
      <c r="D26" s="9"/>
      <c r="E26" s="10"/>
      <c r="F26" s="2"/>
      <c r="G26" s="11"/>
      <c r="H26" s="8"/>
    </row>
    <row r="27" spans="1:8" ht="21.95" customHeight="1" x14ac:dyDescent="0.35">
      <c r="A27" s="2" t="s">
        <v>11</v>
      </c>
      <c r="B27"/>
      <c r="C27"/>
      <c r="D27" s="94"/>
      <c r="E27" s="94"/>
      <c r="F27" s="2" t="s">
        <v>6</v>
      </c>
      <c r="G27" s="96"/>
      <c r="H27" s="96"/>
    </row>
    <row r="28" spans="1:8" ht="21.95" customHeight="1" x14ac:dyDescent="0.35">
      <c r="A28" s="2"/>
      <c r="B28"/>
      <c r="C28"/>
      <c r="D28" s="9"/>
      <c r="E28" s="10"/>
      <c r="F28" s="2"/>
      <c r="G28" s="11"/>
      <c r="H28" s="8"/>
    </row>
    <row r="29" spans="1:8" ht="21.95" customHeight="1" x14ac:dyDescent="0.25">
      <c r="A29"/>
      <c r="B29"/>
      <c r="C29"/>
    </row>
    <row r="30" spans="1:8" ht="21.95" customHeight="1" x14ac:dyDescent="0.35">
      <c r="A30" s="2" t="s">
        <v>12</v>
      </c>
      <c r="B30"/>
      <c r="C30"/>
      <c r="D30" s="14"/>
      <c r="E30" s="15"/>
      <c r="F30" s="15"/>
      <c r="G30" s="15"/>
      <c r="H30" s="15"/>
    </row>
    <row r="31" spans="1:8" ht="21.95" customHeight="1" x14ac:dyDescent="0.25">
      <c r="A31"/>
      <c r="B31"/>
      <c r="C31"/>
      <c r="D31" s="16"/>
      <c r="E31" s="17"/>
      <c r="F31" s="18"/>
      <c r="G31" s="18"/>
      <c r="H31" s="18"/>
    </row>
    <row r="32" spans="1:8" ht="21.95" customHeight="1" x14ac:dyDescent="0.25">
      <c r="A32"/>
      <c r="B32"/>
      <c r="C32"/>
      <c r="D32" s="19"/>
      <c r="E32" s="18"/>
      <c r="F32" s="18"/>
      <c r="G32" s="18"/>
      <c r="H32" s="18"/>
    </row>
    <row r="33" spans="1:8" ht="21.95" customHeight="1" x14ac:dyDescent="0.35">
      <c r="A33" s="2" t="s">
        <v>13</v>
      </c>
      <c r="B33"/>
      <c r="C33"/>
      <c r="D33" s="19"/>
      <c r="E33" s="18"/>
      <c r="F33" s="18"/>
      <c r="G33" s="18"/>
      <c r="H33" s="18"/>
    </row>
    <row r="34" spans="1:8" ht="21.95" customHeight="1" x14ac:dyDescent="0.35">
      <c r="A34"/>
      <c r="B34"/>
      <c r="C34"/>
      <c r="D34" s="19"/>
      <c r="E34" s="20"/>
      <c r="F34" s="20"/>
      <c r="G34" s="20"/>
      <c r="H34" s="20"/>
    </row>
    <row r="35" spans="1:8" ht="21.95" customHeight="1" x14ac:dyDescent="0.25">
      <c r="D35" s="19"/>
      <c r="E35" s="19"/>
      <c r="F35" s="19"/>
      <c r="G35" s="19"/>
      <c r="H35" s="19"/>
    </row>
    <row r="36" spans="1:8" ht="21.95" customHeight="1" x14ac:dyDescent="0.25">
      <c r="D36" s="21"/>
      <c r="E36" s="21"/>
      <c r="F36" s="21"/>
      <c r="G36" s="21"/>
      <c r="H36" s="21"/>
    </row>
    <row r="37" spans="1:8" ht="21.95" customHeight="1" x14ac:dyDescent="0.35">
      <c r="A37"/>
      <c r="B37"/>
      <c r="C37"/>
      <c r="D37" s="98"/>
      <c r="E37" s="99"/>
      <c r="F37" s="99"/>
      <c r="G37" s="99"/>
      <c r="H37" s="99"/>
    </row>
    <row r="38" spans="1:8" ht="24.75" customHeight="1" x14ac:dyDescent="0.25"/>
    <row r="39" spans="1:8" ht="24.75" customHeight="1" x14ac:dyDescent="0.25"/>
    <row r="40" spans="1:8" ht="24.75" customHeight="1" x14ac:dyDescent="0.25"/>
    <row r="41" spans="1:8" ht="24.75" customHeight="1" x14ac:dyDescent="0.25"/>
    <row r="42" spans="1:8" ht="24.75" customHeight="1" x14ac:dyDescent="0.25"/>
    <row r="43" spans="1:8" ht="24.75" customHeight="1" x14ac:dyDescent="0.25"/>
    <row r="44" spans="1:8" ht="24.75" customHeight="1" x14ac:dyDescent="0.25"/>
    <row r="45" spans="1:8" ht="24.75" customHeight="1" x14ac:dyDescent="0.25"/>
    <row r="46" spans="1:8" ht="24.75" customHeight="1" x14ac:dyDescent="0.25"/>
    <row r="47" spans="1:8" ht="24.75" customHeight="1" x14ac:dyDescent="0.25"/>
    <row r="48" spans="1:8" ht="24.75" customHeight="1" x14ac:dyDescent="0.25"/>
    <row r="49" s="1" customFormat="1" ht="24.75" customHeight="1" x14ac:dyDescent="0.25"/>
    <row r="50" s="1" customFormat="1" ht="24.75" customHeight="1" x14ac:dyDescent="0.25"/>
    <row r="51" s="1" customFormat="1" ht="24.75" customHeight="1" x14ac:dyDescent="0.25"/>
    <row r="52" s="1" customFormat="1" ht="24.75" customHeight="1" x14ac:dyDescent="0.25"/>
    <row r="53" s="1" customFormat="1" ht="24.75" customHeight="1" x14ac:dyDescent="0.25"/>
    <row r="54" s="1" customFormat="1" ht="24.75" customHeight="1" x14ac:dyDescent="0.25"/>
    <row r="55" s="1" customFormat="1" ht="24.75" customHeight="1" x14ac:dyDescent="0.25"/>
    <row r="56" s="1" customFormat="1" ht="24.75" customHeight="1" x14ac:dyDescent="0.25"/>
    <row r="57" s="1" customFormat="1" ht="24.75" customHeight="1" x14ac:dyDescent="0.25"/>
    <row r="58" s="1" customFormat="1" ht="24.75" customHeight="1" x14ac:dyDescent="0.25"/>
    <row r="59" s="1" customFormat="1" ht="24.75" customHeight="1" x14ac:dyDescent="0.25"/>
    <row r="60" s="1" customFormat="1" ht="24.75" customHeight="1" x14ac:dyDescent="0.25"/>
    <row r="61" s="1" customFormat="1" ht="24.75" customHeight="1" x14ac:dyDescent="0.25"/>
    <row r="62" s="1" customFormat="1" ht="24.75" customHeight="1" x14ac:dyDescent="0.25"/>
    <row r="63" s="1" customFormat="1" ht="24.75" customHeight="1" x14ac:dyDescent="0.25"/>
    <row r="64" s="1" customFormat="1" ht="24.75" customHeight="1" x14ac:dyDescent="0.25"/>
    <row r="65" s="1" customFormat="1" ht="24.75" customHeight="1" x14ac:dyDescent="0.25"/>
    <row r="66" s="1" customFormat="1" ht="24.75" customHeight="1" x14ac:dyDescent="0.25"/>
    <row r="67" s="1" customFormat="1" ht="24.75" customHeight="1" x14ac:dyDescent="0.25"/>
    <row r="68" s="1" customFormat="1" ht="24.75" customHeight="1" x14ac:dyDescent="0.25"/>
    <row r="69" s="1" customFormat="1" ht="24.75" customHeight="1" x14ac:dyDescent="0.25"/>
    <row r="70" s="1" customFormat="1" ht="24.75" customHeight="1" x14ac:dyDescent="0.25"/>
    <row r="71" s="1" customFormat="1" ht="24.75" customHeight="1" x14ac:dyDescent="0.25"/>
    <row r="72" s="1" customFormat="1" ht="24.75" customHeight="1" x14ac:dyDescent="0.25"/>
    <row r="73" s="1" customFormat="1" ht="24.75" customHeight="1" x14ac:dyDescent="0.25"/>
    <row r="74" s="1" customFormat="1" ht="24.75" customHeight="1" x14ac:dyDescent="0.25"/>
    <row r="75" s="1" customFormat="1" ht="24.75" customHeight="1" x14ac:dyDescent="0.25"/>
    <row r="76" s="1" customFormat="1" ht="24.75" customHeight="1" x14ac:dyDescent="0.25"/>
  </sheetData>
  <mergeCells count="16">
    <mergeCell ref="D16:H16"/>
    <mergeCell ref="A1:I1"/>
    <mergeCell ref="D9:H9"/>
    <mergeCell ref="D14:H14"/>
    <mergeCell ref="D10:H11"/>
    <mergeCell ref="D19:E19"/>
    <mergeCell ref="G19:H19"/>
    <mergeCell ref="D21:E21"/>
    <mergeCell ref="G21:H21"/>
    <mergeCell ref="D23:E23"/>
    <mergeCell ref="G23:H23"/>
    <mergeCell ref="D25:E25"/>
    <mergeCell ref="G25:H25"/>
    <mergeCell ref="D27:E27"/>
    <mergeCell ref="G27:H27"/>
    <mergeCell ref="D37:H37"/>
  </mergeCells>
  <pageMargins left="0.7" right="0.7" top="0.75" bottom="0.75" header="0.3" footer="0.3"/>
  <pageSetup scale="84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89185-415D-4378-B76D-C515502FF8B3}">
  <dimension ref="A1:Q672"/>
  <sheetViews>
    <sheetView topLeftCell="A229" zoomScaleNormal="100" workbookViewId="0">
      <selection activeCell="G129" sqref="G129"/>
    </sheetView>
  </sheetViews>
  <sheetFormatPr defaultColWidth="9.140625" defaultRowHeight="15" x14ac:dyDescent="0.25"/>
  <cols>
    <col min="1" max="1" width="16.42578125" style="22" customWidth="1"/>
    <col min="2" max="2" width="9.85546875" style="22" customWidth="1"/>
    <col min="3" max="3" width="15.5703125" style="22" customWidth="1"/>
    <col min="4" max="4" width="9.140625" style="22"/>
    <col min="5" max="5" width="21.7109375" style="22" customWidth="1"/>
    <col min="6" max="6" width="15.7109375" style="22" customWidth="1"/>
    <col min="7" max="7" width="15.140625" style="22" customWidth="1"/>
    <col min="8" max="8" width="13.140625" style="22" customWidth="1"/>
    <col min="9" max="9" width="12.42578125" style="22" customWidth="1"/>
    <col min="10" max="12" width="9.140625" style="22"/>
    <col min="13" max="13" width="10" style="22" customWidth="1"/>
    <col min="14" max="16384" width="9.140625" style="22"/>
  </cols>
  <sheetData>
    <row r="1" spans="1:10" ht="18.75" thickTop="1" x14ac:dyDescent="0.25">
      <c r="A1" s="25" t="s">
        <v>14</v>
      </c>
      <c r="B1" s="26"/>
      <c r="C1" s="26"/>
      <c r="D1" s="26"/>
      <c r="E1" s="26"/>
      <c r="F1" s="27"/>
      <c r="G1" s="28" t="s">
        <v>15</v>
      </c>
      <c r="H1" s="29" t="s">
        <v>16</v>
      </c>
      <c r="I1" s="29" t="s">
        <v>17</v>
      </c>
      <c r="J1" s="30"/>
    </row>
    <row r="2" spans="1:10" ht="15.75" x14ac:dyDescent="0.25">
      <c r="A2" s="31" t="s">
        <v>2</v>
      </c>
      <c r="B2" s="32"/>
      <c r="C2" s="32"/>
      <c r="D2" s="32"/>
      <c r="E2" s="32"/>
      <c r="F2" s="32"/>
      <c r="G2" s="33" t="s">
        <v>8</v>
      </c>
      <c r="H2" s="34" t="s">
        <v>25</v>
      </c>
      <c r="I2" s="33" t="s">
        <v>4</v>
      </c>
      <c r="J2" s="35"/>
    </row>
    <row r="3" spans="1:10" ht="18" x14ac:dyDescent="0.25">
      <c r="A3" s="36" t="s">
        <v>79</v>
      </c>
      <c r="B3" s="37"/>
      <c r="C3" s="37"/>
      <c r="D3" s="37"/>
      <c r="E3" s="37"/>
      <c r="F3" s="37"/>
      <c r="G3" s="38" t="s">
        <v>18</v>
      </c>
      <c r="H3" s="38" t="s">
        <v>16</v>
      </c>
      <c r="I3" s="38"/>
      <c r="J3" s="39"/>
    </row>
    <row r="4" spans="1:10" ht="16.5" thickBot="1" x14ac:dyDescent="0.3">
      <c r="A4" s="40"/>
      <c r="B4" s="41"/>
      <c r="C4" s="41"/>
      <c r="D4" s="41"/>
      <c r="E4" s="41"/>
      <c r="F4" s="41"/>
      <c r="G4" s="42"/>
      <c r="H4" s="43"/>
      <c r="I4" s="42"/>
      <c r="J4" s="44"/>
    </row>
    <row r="5" spans="1:10" ht="15.75" thickTop="1" x14ac:dyDescent="0.25"/>
    <row r="6" spans="1:10" s="23" customFormat="1" x14ac:dyDescent="0.2">
      <c r="A6" s="23" t="s">
        <v>26</v>
      </c>
      <c r="H6" s="23" t="s">
        <v>27</v>
      </c>
    </row>
    <row r="7" spans="1:10" s="23" customFormat="1" x14ac:dyDescent="0.2"/>
    <row r="8" spans="1:10" s="23" customFormat="1" x14ac:dyDescent="0.2"/>
    <row r="9" spans="1:10" s="23" customFormat="1" x14ac:dyDescent="0.2"/>
    <row r="10" spans="1:10" s="23" customFormat="1" x14ac:dyDescent="0.2"/>
    <row r="11" spans="1:10" s="23" customFormat="1" x14ac:dyDescent="0.2"/>
    <row r="12" spans="1:10" s="23" customFormat="1" x14ac:dyDescent="0.2"/>
    <row r="13" spans="1:10" s="23" customFormat="1" x14ac:dyDescent="0.2"/>
    <row r="14" spans="1:10" s="23" customFormat="1" x14ac:dyDescent="0.2"/>
    <row r="15" spans="1:10" s="23" customFormat="1" x14ac:dyDescent="0.2"/>
    <row r="16" spans="1:10" s="23" customFormat="1" x14ac:dyDescent="0.2"/>
    <row r="17" spans="1:8" s="23" customFormat="1" x14ac:dyDescent="0.2"/>
    <row r="18" spans="1:8" s="23" customFormat="1" x14ac:dyDescent="0.2"/>
    <row r="19" spans="1:8" s="23" customFormat="1" x14ac:dyDescent="0.2"/>
    <row r="20" spans="1:8" s="23" customFormat="1" x14ac:dyDescent="0.2"/>
    <row r="21" spans="1:8" s="23" customFormat="1" x14ac:dyDescent="0.2"/>
    <row r="22" spans="1:8" s="23" customFormat="1" x14ac:dyDescent="0.2"/>
    <row r="23" spans="1:8" s="23" customFormat="1" x14ac:dyDescent="0.2"/>
    <row r="24" spans="1:8" s="23" customFormat="1" x14ac:dyDescent="0.2"/>
    <row r="25" spans="1:8" s="23" customFormat="1" x14ac:dyDescent="0.2"/>
    <row r="26" spans="1:8" s="23" customFormat="1" x14ac:dyDescent="0.2"/>
    <row r="27" spans="1:8" s="23" customFormat="1" ht="18.75" x14ac:dyDescent="0.35">
      <c r="A27" s="24" t="s">
        <v>40</v>
      </c>
    </row>
    <row r="28" spans="1:8" s="23" customFormat="1" hidden="1" x14ac:dyDescent="0.2"/>
    <row r="29" spans="1:8" s="23" customFormat="1" ht="18" hidden="1" x14ac:dyDescent="0.2">
      <c r="A29" s="23" t="s">
        <v>36</v>
      </c>
      <c r="E29" s="45" t="s">
        <v>19</v>
      </c>
      <c r="F29" s="45">
        <v>0.15</v>
      </c>
      <c r="G29" s="45" t="s">
        <v>37</v>
      </c>
    </row>
    <row r="30" spans="1:8" s="23" customFormat="1" hidden="1" x14ac:dyDescent="0.2"/>
    <row r="31" spans="1:8" s="23" customFormat="1" hidden="1" x14ac:dyDescent="0.2">
      <c r="A31" s="23" t="s">
        <v>31</v>
      </c>
      <c r="E31" s="45" t="s">
        <v>19</v>
      </c>
      <c r="F31" s="45">
        <v>6.8339999999999996</v>
      </c>
      <c r="G31" s="45" t="s">
        <v>22</v>
      </c>
      <c r="H31" s="23" t="s">
        <v>29</v>
      </c>
    </row>
    <row r="32" spans="1:8" s="23" customFormat="1" hidden="1" x14ac:dyDescent="0.2">
      <c r="A32" s="23" t="s">
        <v>32</v>
      </c>
      <c r="E32" s="45" t="s">
        <v>19</v>
      </c>
      <c r="F32" s="45">
        <v>6.7690000000000001</v>
      </c>
      <c r="G32" s="45" t="s">
        <v>22</v>
      </c>
      <c r="H32" s="23" t="s">
        <v>29</v>
      </c>
    </row>
    <row r="33" spans="1:8" s="23" customFormat="1" hidden="1" x14ac:dyDescent="0.2">
      <c r="A33" s="23" t="s">
        <v>33</v>
      </c>
      <c r="E33" s="45" t="s">
        <v>19</v>
      </c>
      <c r="F33" s="45">
        <v>6.8339999999999996</v>
      </c>
      <c r="G33" s="45" t="s">
        <v>22</v>
      </c>
      <c r="H33" s="23" t="s">
        <v>29</v>
      </c>
    </row>
    <row r="34" spans="1:8" s="23" customFormat="1" hidden="1" x14ac:dyDescent="0.2">
      <c r="E34" s="45"/>
      <c r="F34" s="45"/>
      <c r="G34" s="45"/>
    </row>
    <row r="35" spans="1:8" s="23" customFormat="1" hidden="1" x14ac:dyDescent="0.2">
      <c r="A35" s="23" t="s">
        <v>34</v>
      </c>
      <c r="E35" s="45" t="s">
        <v>19</v>
      </c>
      <c r="F35" s="46">
        <f>AVERAGE(F31:F33)</f>
        <v>6.8123333333333322</v>
      </c>
      <c r="G35" s="45" t="s">
        <v>22</v>
      </c>
    </row>
    <row r="36" spans="1:8" s="23" customFormat="1" hidden="1" x14ac:dyDescent="0.2">
      <c r="A36" s="23" t="s">
        <v>35</v>
      </c>
      <c r="E36" s="45" t="s">
        <v>19</v>
      </c>
      <c r="F36" s="46">
        <f>F29*F35</f>
        <v>1.0218499999999997</v>
      </c>
      <c r="G36" s="45" t="s">
        <v>38</v>
      </c>
    </row>
    <row r="37" spans="1:8" s="23" customFormat="1" hidden="1" x14ac:dyDescent="0.2">
      <c r="E37" s="45"/>
      <c r="F37" s="46"/>
      <c r="G37" s="45"/>
    </row>
    <row r="38" spans="1:8" s="23" customFormat="1" hidden="1" x14ac:dyDescent="0.2">
      <c r="A38" s="23" t="s">
        <v>30</v>
      </c>
      <c r="E38" s="45" t="s">
        <v>19</v>
      </c>
      <c r="F38" s="47">
        <f>1.1*F36</f>
        <v>1.1240349999999997</v>
      </c>
      <c r="G38" s="45" t="s">
        <v>38</v>
      </c>
    </row>
    <row r="39" spans="1:8" s="23" customFormat="1" hidden="1" x14ac:dyDescent="0.2">
      <c r="E39" s="45"/>
      <c r="F39" s="45"/>
      <c r="G39" s="45"/>
    </row>
    <row r="40" spans="1:8" s="23" customFormat="1" hidden="1" x14ac:dyDescent="0.2">
      <c r="A40" s="23" t="s">
        <v>28</v>
      </c>
      <c r="E40" s="45" t="s">
        <v>19</v>
      </c>
      <c r="F40" s="45">
        <f>6.874</f>
        <v>6.8739999999999997</v>
      </c>
      <c r="G40" s="45" t="s">
        <v>22</v>
      </c>
      <c r="H40" s="23" t="s">
        <v>29</v>
      </c>
    </row>
    <row r="41" spans="1:8" s="23" customFormat="1" hidden="1" x14ac:dyDescent="0.2">
      <c r="A41" s="23" t="s">
        <v>39</v>
      </c>
      <c r="E41" s="45" t="s">
        <v>19</v>
      </c>
      <c r="F41" s="47">
        <f>F29*F40</f>
        <v>1.0310999999999999</v>
      </c>
      <c r="G41" s="45" t="s">
        <v>38</v>
      </c>
    </row>
    <row r="42" spans="1:8" s="23" customFormat="1" hidden="1" x14ac:dyDescent="0.2">
      <c r="E42" s="45"/>
      <c r="F42" s="45"/>
      <c r="G42" s="45"/>
    </row>
    <row r="43" spans="1:8" s="23" customFormat="1" hidden="1" x14ac:dyDescent="0.2">
      <c r="A43" s="23" t="s">
        <v>46</v>
      </c>
      <c r="E43" s="45" t="s">
        <v>19</v>
      </c>
      <c r="F43" s="45" t="str">
        <f>IF(F41&gt;F38, "Calculate", "Not Needed")</f>
        <v>Not Needed</v>
      </c>
    </row>
    <row r="44" spans="1:8" s="23" customFormat="1" x14ac:dyDescent="0.2">
      <c r="E44" s="45"/>
      <c r="F44" s="45"/>
    </row>
    <row r="45" spans="1:8" s="23" customFormat="1" ht="18" x14ac:dyDescent="0.2">
      <c r="A45" s="23" t="s">
        <v>36</v>
      </c>
      <c r="E45" s="45" t="s">
        <v>19</v>
      </c>
      <c r="F45" s="45">
        <v>0.15</v>
      </c>
      <c r="G45" s="45" t="s">
        <v>37</v>
      </c>
    </row>
    <row r="46" spans="1:8" s="23" customFormat="1" x14ac:dyDescent="0.2"/>
    <row r="47" spans="1:8" s="23" customFormat="1" x14ac:dyDescent="0.2">
      <c r="A47" s="23" t="s">
        <v>31</v>
      </c>
      <c r="E47" s="45" t="s">
        <v>19</v>
      </c>
      <c r="F47" s="45">
        <v>6.8339999999999996</v>
      </c>
      <c r="G47" s="45" t="s">
        <v>22</v>
      </c>
      <c r="H47" s="23" t="s">
        <v>29</v>
      </c>
    </row>
    <row r="48" spans="1:8" s="23" customFormat="1" x14ac:dyDescent="0.2">
      <c r="A48" s="23" t="s">
        <v>32</v>
      </c>
      <c r="E48" s="45" t="s">
        <v>19</v>
      </c>
      <c r="F48" s="45">
        <v>6.7690000000000001</v>
      </c>
      <c r="G48" s="45" t="s">
        <v>22</v>
      </c>
      <c r="H48" s="23" t="s">
        <v>29</v>
      </c>
    </row>
    <row r="49" spans="1:8" s="23" customFormat="1" x14ac:dyDescent="0.2">
      <c r="A49" s="23" t="s">
        <v>33</v>
      </c>
      <c r="E49" s="45" t="s">
        <v>19</v>
      </c>
      <c r="F49" s="45">
        <v>6.8339999999999996</v>
      </c>
      <c r="G49" s="45" t="s">
        <v>22</v>
      </c>
      <c r="H49" s="23" t="s">
        <v>29</v>
      </c>
    </row>
    <row r="50" spans="1:8" s="23" customFormat="1" x14ac:dyDescent="0.2">
      <c r="E50" s="45"/>
      <c r="F50" s="45"/>
    </row>
    <row r="51" spans="1:8" s="23" customFormat="1" x14ac:dyDescent="0.2">
      <c r="A51" s="23" t="s">
        <v>47</v>
      </c>
      <c r="E51" s="45" t="s">
        <v>19</v>
      </c>
      <c r="F51" s="45">
        <f>30+(4.5/12)</f>
        <v>30.375</v>
      </c>
      <c r="G51" s="45" t="s">
        <v>20</v>
      </c>
      <c r="H51" s="23" t="s">
        <v>80</v>
      </c>
    </row>
    <row r="52" spans="1:8" s="23" customFormat="1" x14ac:dyDescent="0.2">
      <c r="A52" s="23" t="s">
        <v>48</v>
      </c>
      <c r="E52" s="45" t="s">
        <v>19</v>
      </c>
      <c r="F52" s="45">
        <f>28+(10.5/12)</f>
        <v>28.875</v>
      </c>
      <c r="G52" s="45" t="s">
        <v>20</v>
      </c>
      <c r="H52" s="23" t="s">
        <v>80</v>
      </c>
    </row>
    <row r="53" spans="1:8" s="23" customFormat="1" x14ac:dyDescent="0.2">
      <c r="A53" s="23" t="s">
        <v>49</v>
      </c>
      <c r="E53" s="45" t="s">
        <v>19</v>
      </c>
      <c r="F53" s="45">
        <f>27+(4.5/12)</f>
        <v>27.375</v>
      </c>
      <c r="G53" s="45" t="s">
        <v>20</v>
      </c>
      <c r="H53" s="23" t="s">
        <v>80</v>
      </c>
    </row>
    <row r="54" spans="1:8" s="23" customFormat="1" x14ac:dyDescent="0.2">
      <c r="E54" s="45"/>
      <c r="F54" s="45"/>
    </row>
    <row r="55" spans="1:8" s="23" customFormat="1" x14ac:dyDescent="0.2">
      <c r="A55" s="23" t="s">
        <v>50</v>
      </c>
      <c r="E55" s="45" t="s">
        <v>19</v>
      </c>
      <c r="F55" s="47">
        <f>F45*F47*F51</f>
        <v>31.137412499999996</v>
      </c>
      <c r="G55" s="45" t="s">
        <v>23</v>
      </c>
    </row>
    <row r="56" spans="1:8" s="23" customFormat="1" x14ac:dyDescent="0.2">
      <c r="A56" s="23" t="s">
        <v>51</v>
      </c>
      <c r="E56" s="45" t="s">
        <v>19</v>
      </c>
      <c r="F56" s="47">
        <f>F45*F48*F52</f>
        <v>29.31823125</v>
      </c>
      <c r="G56" s="45" t="s">
        <v>23</v>
      </c>
    </row>
    <row r="57" spans="1:8" s="23" customFormat="1" x14ac:dyDescent="0.2">
      <c r="A57" s="23" t="s">
        <v>52</v>
      </c>
      <c r="E57" s="45" t="s">
        <v>19</v>
      </c>
      <c r="F57" s="47">
        <f>F45*F49*F53</f>
        <v>28.062112499999998</v>
      </c>
      <c r="G57" s="45" t="s">
        <v>23</v>
      </c>
    </row>
    <row r="58" spans="1:8" s="23" customFormat="1" x14ac:dyDescent="0.2">
      <c r="E58" s="45"/>
      <c r="F58" s="45"/>
    </row>
    <row r="59" spans="1:8" s="23" customFormat="1" x14ac:dyDescent="0.2">
      <c r="A59" s="23" t="s">
        <v>74</v>
      </c>
      <c r="E59" s="45" t="s">
        <v>19</v>
      </c>
      <c r="F59" s="47">
        <f>MAX(F55:F57)</f>
        <v>31.137412499999996</v>
      </c>
      <c r="G59" s="45" t="s">
        <v>23</v>
      </c>
    </row>
    <row r="60" spans="1:8" s="23" customFormat="1" ht="15.75" x14ac:dyDescent="0.25">
      <c r="A60" s="23" t="s">
        <v>30</v>
      </c>
      <c r="E60" s="45" t="s">
        <v>19</v>
      </c>
      <c r="F60" s="49">
        <f>F59*1.1</f>
        <v>34.25115375</v>
      </c>
      <c r="G60" s="45" t="s">
        <v>23</v>
      </c>
    </row>
    <row r="61" spans="1:8" s="23" customFormat="1" x14ac:dyDescent="0.2">
      <c r="E61" s="45"/>
      <c r="F61" s="45"/>
    </row>
    <row r="62" spans="1:8" s="23" customFormat="1" x14ac:dyDescent="0.2">
      <c r="A62" s="23" t="s">
        <v>28</v>
      </c>
      <c r="E62" s="45" t="s">
        <v>19</v>
      </c>
      <c r="F62" s="45">
        <f>6.874</f>
        <v>6.8739999999999997</v>
      </c>
      <c r="G62" s="45" t="s">
        <v>22</v>
      </c>
    </row>
    <row r="63" spans="1:8" s="23" customFormat="1" x14ac:dyDescent="0.2">
      <c r="E63" s="45"/>
      <c r="F63" s="45"/>
    </row>
    <row r="64" spans="1:8" s="23" customFormat="1" x14ac:dyDescent="0.2">
      <c r="A64" s="23" t="s">
        <v>53</v>
      </c>
      <c r="E64" s="45" t="s">
        <v>19</v>
      </c>
      <c r="F64" s="45">
        <f>31+(10.5/12)</f>
        <v>31.875</v>
      </c>
      <c r="G64" s="45" t="s">
        <v>20</v>
      </c>
      <c r="H64" s="23" t="s">
        <v>80</v>
      </c>
    </row>
    <row r="65" spans="1:8" s="23" customFormat="1" x14ac:dyDescent="0.2">
      <c r="A65" s="23" t="s">
        <v>54</v>
      </c>
      <c r="E65" s="45" t="s">
        <v>19</v>
      </c>
      <c r="F65" s="45">
        <f>25+(10.5/12)</f>
        <v>25.875</v>
      </c>
      <c r="G65" s="45" t="s">
        <v>20</v>
      </c>
      <c r="H65" s="23" t="s">
        <v>80</v>
      </c>
    </row>
    <row r="66" spans="1:8" s="23" customFormat="1" x14ac:dyDescent="0.2">
      <c r="E66" s="45"/>
      <c r="F66" s="45"/>
    </row>
    <row r="67" spans="1:8" s="23" customFormat="1" ht="15.75" x14ac:dyDescent="0.25">
      <c r="A67" s="23" t="s">
        <v>76</v>
      </c>
      <c r="E67" s="45" t="s">
        <v>19</v>
      </c>
      <c r="F67" s="50">
        <f>F45*MAX(F64:F65)*F62</f>
        <v>32.866312499999999</v>
      </c>
      <c r="G67" s="45" t="s">
        <v>23</v>
      </c>
    </row>
    <row r="68" spans="1:8" s="23" customFormat="1" x14ac:dyDescent="0.2">
      <c r="E68" s="45"/>
      <c r="F68" s="45"/>
    </row>
    <row r="69" spans="1:8" s="23" customFormat="1" x14ac:dyDescent="0.2">
      <c r="A69" s="52" t="s">
        <v>78</v>
      </c>
      <c r="E69" s="45"/>
      <c r="F69" s="45"/>
    </row>
    <row r="70" spans="1:8" s="23" customFormat="1" x14ac:dyDescent="0.2">
      <c r="E70" s="45"/>
      <c r="F70" s="45"/>
    </row>
    <row r="71" spans="1:8" s="23" customFormat="1" x14ac:dyDescent="0.2">
      <c r="A71" s="23" t="s">
        <v>55</v>
      </c>
      <c r="E71" s="45" t="s">
        <v>19</v>
      </c>
      <c r="F71" s="45">
        <v>7</v>
      </c>
      <c r="G71" s="45" t="s">
        <v>171</v>
      </c>
    </row>
    <row r="72" spans="1:8" s="23" customFormat="1" x14ac:dyDescent="0.2">
      <c r="A72" s="23" t="s">
        <v>56</v>
      </c>
      <c r="E72" s="45" t="s">
        <v>19</v>
      </c>
      <c r="F72" s="45">
        <v>5</v>
      </c>
      <c r="G72" s="45"/>
    </row>
    <row r="73" spans="1:8" s="23" customFormat="1" x14ac:dyDescent="0.2">
      <c r="E73" s="45"/>
      <c r="F73" s="45"/>
      <c r="G73" s="45"/>
    </row>
    <row r="74" spans="1:8" s="23" customFormat="1" x14ac:dyDescent="0.2">
      <c r="A74" s="23" t="s">
        <v>57</v>
      </c>
      <c r="E74" s="45" t="s">
        <v>19</v>
      </c>
      <c r="F74" s="45">
        <f>50</f>
        <v>50</v>
      </c>
      <c r="G74" s="45" t="s">
        <v>58</v>
      </c>
      <c r="H74" s="23" t="s">
        <v>65</v>
      </c>
    </row>
    <row r="75" spans="1:8" s="23" customFormat="1" x14ac:dyDescent="0.2">
      <c r="E75" s="45"/>
      <c r="F75" s="45"/>
    </row>
    <row r="76" spans="1:8" s="23" customFormat="1" x14ac:dyDescent="0.2">
      <c r="A76" s="23" t="s">
        <v>61</v>
      </c>
      <c r="E76" s="45" t="s">
        <v>19</v>
      </c>
      <c r="F76" s="45">
        <f>MAX(F71:F72)</f>
        <v>7</v>
      </c>
    </row>
    <row r="77" spans="1:8" s="23" customFormat="1" x14ac:dyDescent="0.2">
      <c r="E77" s="45"/>
      <c r="F77" s="45"/>
    </row>
    <row r="78" spans="1:8" s="23" customFormat="1" x14ac:dyDescent="0.2">
      <c r="A78" s="23" t="s">
        <v>62</v>
      </c>
      <c r="E78" s="45" t="s">
        <v>19</v>
      </c>
      <c r="F78" s="45">
        <f>F76*F74</f>
        <v>350</v>
      </c>
      <c r="G78" s="45" t="s">
        <v>58</v>
      </c>
    </row>
    <row r="79" spans="1:8" s="23" customFormat="1" x14ac:dyDescent="0.2">
      <c r="E79" s="45"/>
      <c r="F79" s="45"/>
    </row>
    <row r="80" spans="1:8" s="23" customFormat="1" x14ac:dyDescent="0.2">
      <c r="A80" s="52" t="s">
        <v>63</v>
      </c>
      <c r="E80" s="45"/>
      <c r="F80" s="45"/>
    </row>
    <row r="81" spans="1:8" s="23" customFormat="1" x14ac:dyDescent="0.2">
      <c r="E81" s="45"/>
      <c r="F81" s="45"/>
    </row>
    <row r="82" spans="1:8" s="23" customFormat="1" ht="18" x14ac:dyDescent="0.2">
      <c r="A82" s="23" t="s">
        <v>63</v>
      </c>
      <c r="E82" s="45" t="s">
        <v>19</v>
      </c>
      <c r="F82" s="45">
        <f>10</f>
        <v>10</v>
      </c>
      <c r="G82" s="45" t="s">
        <v>64</v>
      </c>
      <c r="H82" s="23" t="s">
        <v>65</v>
      </c>
    </row>
    <row r="83" spans="1:8" s="23" customFormat="1" x14ac:dyDescent="0.2">
      <c r="A83" s="23" t="s">
        <v>68</v>
      </c>
      <c r="E83" s="45" t="s">
        <v>19</v>
      </c>
      <c r="F83" s="45">
        <f>31+(10.5/12)</f>
        <v>31.875</v>
      </c>
      <c r="G83" s="45" t="s">
        <v>20</v>
      </c>
      <c r="H83" s="23" t="s">
        <v>80</v>
      </c>
    </row>
    <row r="84" spans="1:8" s="23" customFormat="1" x14ac:dyDescent="0.2">
      <c r="A84" s="23" t="s">
        <v>66</v>
      </c>
      <c r="E84" s="45" t="s">
        <v>19</v>
      </c>
      <c r="F84" s="47">
        <f>16/12</f>
        <v>1.3333333333333333</v>
      </c>
      <c r="G84" s="45" t="s">
        <v>20</v>
      </c>
      <c r="H84" s="23" t="s">
        <v>65</v>
      </c>
    </row>
    <row r="85" spans="1:8" s="23" customFormat="1" x14ac:dyDescent="0.2">
      <c r="E85" s="45"/>
      <c r="F85" s="45"/>
      <c r="G85" s="45"/>
    </row>
    <row r="86" spans="1:8" s="23" customFormat="1" x14ac:dyDescent="0.2">
      <c r="A86" s="23" t="s">
        <v>67</v>
      </c>
      <c r="E86" s="45" t="s">
        <v>19</v>
      </c>
      <c r="F86" s="48">
        <f>F82*F83*F84</f>
        <v>425</v>
      </c>
      <c r="G86" s="45" t="s">
        <v>58</v>
      </c>
    </row>
    <row r="87" spans="1:8" s="23" customFormat="1" x14ac:dyDescent="0.2">
      <c r="E87" s="45"/>
      <c r="F87" s="45"/>
    </row>
    <row r="88" spans="1:8" s="23" customFormat="1" x14ac:dyDescent="0.2">
      <c r="A88" s="52" t="s">
        <v>69</v>
      </c>
      <c r="E88" s="45"/>
      <c r="F88" s="45"/>
    </row>
    <row r="89" spans="1:8" s="23" customFormat="1" x14ac:dyDescent="0.2">
      <c r="E89" s="45"/>
      <c r="F89" s="45"/>
    </row>
    <row r="90" spans="1:8" s="23" customFormat="1" ht="18" x14ac:dyDescent="0.2">
      <c r="A90" s="23" t="s">
        <v>70</v>
      </c>
      <c r="E90" s="45" t="s">
        <v>19</v>
      </c>
      <c r="F90" s="48">
        <v>50</v>
      </c>
      <c r="G90" s="45" t="s">
        <v>64</v>
      </c>
      <c r="H90" s="23" t="s">
        <v>65</v>
      </c>
    </row>
    <row r="91" spans="1:8" s="23" customFormat="1" x14ac:dyDescent="0.2">
      <c r="A91" s="23" t="s">
        <v>68</v>
      </c>
      <c r="E91" s="45" t="s">
        <v>19</v>
      </c>
      <c r="F91" s="45">
        <f>31+(10.5/12)</f>
        <v>31.875</v>
      </c>
      <c r="G91" s="45" t="s">
        <v>20</v>
      </c>
      <c r="H91" s="23" t="s">
        <v>65</v>
      </c>
    </row>
    <row r="92" spans="1:8" s="23" customFormat="1" x14ac:dyDescent="0.2">
      <c r="A92" s="23" t="s">
        <v>66</v>
      </c>
      <c r="E92" s="45" t="s">
        <v>19</v>
      </c>
      <c r="F92" s="47">
        <f>16/12</f>
        <v>1.3333333333333333</v>
      </c>
      <c r="G92" s="45" t="s">
        <v>20</v>
      </c>
      <c r="H92" s="23" t="s">
        <v>65</v>
      </c>
    </row>
    <row r="93" spans="1:8" s="23" customFormat="1" x14ac:dyDescent="0.2">
      <c r="E93" s="45"/>
      <c r="F93" s="45"/>
    </row>
    <row r="94" spans="1:8" s="23" customFormat="1" x14ac:dyDescent="0.2">
      <c r="A94" s="23" t="s">
        <v>71</v>
      </c>
      <c r="E94" s="45" t="s">
        <v>19</v>
      </c>
      <c r="F94" s="48">
        <f>F90*F91*F92</f>
        <v>2125</v>
      </c>
      <c r="G94" s="45" t="s">
        <v>58</v>
      </c>
    </row>
    <row r="95" spans="1:8" s="23" customFormat="1" x14ac:dyDescent="0.2">
      <c r="E95" s="45"/>
      <c r="F95" s="45"/>
    </row>
    <row r="96" spans="1:8" s="23" customFormat="1" x14ac:dyDescent="0.2">
      <c r="A96" s="23" t="s">
        <v>72</v>
      </c>
      <c r="E96" s="45" t="s">
        <v>19</v>
      </c>
      <c r="F96" s="48">
        <f>F78+F86+F94</f>
        <v>2900</v>
      </c>
      <c r="G96" s="45" t="s">
        <v>58</v>
      </c>
    </row>
    <row r="97" spans="1:7" s="23" customFormat="1" x14ac:dyDescent="0.2">
      <c r="E97" s="45"/>
      <c r="F97" s="45"/>
    </row>
    <row r="98" spans="1:7" s="23" customFormat="1" x14ac:dyDescent="0.2">
      <c r="A98" s="23" t="s">
        <v>73</v>
      </c>
      <c r="E98" s="45"/>
      <c r="F98" s="45"/>
    </row>
    <row r="99" spans="1:7" s="23" customFormat="1" x14ac:dyDescent="0.2">
      <c r="E99" s="45"/>
      <c r="F99" s="45"/>
    </row>
    <row r="100" spans="1:7" s="23" customFormat="1" ht="15.75" x14ac:dyDescent="0.25">
      <c r="A100" s="23" t="s">
        <v>75</v>
      </c>
      <c r="E100" s="45" t="s">
        <v>19</v>
      </c>
      <c r="F100" s="49">
        <f>F67+(F96/1000)</f>
        <v>35.766312499999998</v>
      </c>
      <c r="G100" s="45" t="s">
        <v>23</v>
      </c>
    </row>
    <row r="101" spans="1:7" s="23" customFormat="1" x14ac:dyDescent="0.2">
      <c r="E101" s="45"/>
      <c r="F101" s="45"/>
    </row>
    <row r="102" spans="1:7" s="23" customFormat="1" x14ac:dyDescent="0.2">
      <c r="A102" s="23" t="s">
        <v>46</v>
      </c>
      <c r="E102" s="45" t="s">
        <v>19</v>
      </c>
      <c r="F102" s="45" t="str">
        <f>IF(F100&gt;F60, "Calculate", "Not Needed")</f>
        <v>Calculate</v>
      </c>
    </row>
    <row r="103" spans="1:7" s="23" customFormat="1" x14ac:dyDescent="0.2">
      <c r="E103" s="45"/>
      <c r="F103" s="45"/>
    </row>
    <row r="104" spans="1:7" s="23" customFormat="1" x14ac:dyDescent="0.2">
      <c r="A104" s="53" t="s">
        <v>77</v>
      </c>
      <c r="B104" s="53"/>
      <c r="C104" s="53"/>
      <c r="D104" s="53"/>
      <c r="E104" s="54"/>
      <c r="F104" s="54"/>
      <c r="G104" s="53"/>
    </row>
    <row r="105" spans="1:7" s="23" customFormat="1" x14ac:dyDescent="0.2">
      <c r="E105" s="45"/>
      <c r="F105" s="45"/>
    </row>
    <row r="106" spans="1:7" s="23" customFormat="1" ht="15.75" x14ac:dyDescent="0.25">
      <c r="A106" s="24" t="s">
        <v>41</v>
      </c>
    </row>
    <row r="107" spans="1:7" s="23" customFormat="1" x14ac:dyDescent="0.2"/>
    <row r="108" spans="1:7" s="23" customFormat="1" x14ac:dyDescent="0.2">
      <c r="A108" s="23" t="s">
        <v>42</v>
      </c>
    </row>
    <row r="109" spans="1:7" s="23" customFormat="1" x14ac:dyDescent="0.2"/>
    <row r="110" spans="1:7" s="23" customFormat="1" x14ac:dyDescent="0.2">
      <c r="A110" s="23" t="s">
        <v>43</v>
      </c>
    </row>
    <row r="111" spans="1:7" s="23" customFormat="1" x14ac:dyDescent="0.2"/>
    <row r="112" spans="1:7" s="23" customFormat="1" ht="15.75" x14ac:dyDescent="0.25">
      <c r="A112" s="24" t="s">
        <v>44</v>
      </c>
    </row>
    <row r="113" spans="1:9" s="23" customFormat="1" x14ac:dyDescent="0.2"/>
    <row r="114" spans="1:9" s="23" customFormat="1" x14ac:dyDescent="0.2">
      <c r="A114" s="23" t="s">
        <v>45</v>
      </c>
    </row>
    <row r="115" spans="1:9" s="23" customFormat="1" x14ac:dyDescent="0.2"/>
    <row r="116" spans="1:9" s="23" customFormat="1" x14ac:dyDescent="0.2">
      <c r="A116" s="53" t="s">
        <v>59</v>
      </c>
      <c r="B116" s="53"/>
      <c r="C116" s="53"/>
      <c r="D116" s="53"/>
      <c r="E116" s="53"/>
      <c r="F116" s="53"/>
      <c r="G116" s="53"/>
      <c r="H116" s="53"/>
      <c r="I116" s="53"/>
    </row>
    <row r="117" spans="1:9" s="23" customFormat="1" x14ac:dyDescent="0.2">
      <c r="A117" s="53" t="s">
        <v>60</v>
      </c>
      <c r="B117" s="53"/>
      <c r="C117" s="53"/>
      <c r="D117" s="53"/>
      <c r="E117" s="53"/>
      <c r="F117" s="53"/>
      <c r="G117" s="53"/>
      <c r="H117" s="53"/>
      <c r="I117" s="53"/>
    </row>
    <row r="118" spans="1:9" s="23" customFormat="1" x14ac:dyDescent="0.2"/>
    <row r="119" spans="1:9" s="23" customFormat="1" x14ac:dyDescent="0.2"/>
    <row r="120" spans="1:9" s="23" customFormat="1" x14ac:dyDescent="0.2">
      <c r="A120" s="52" t="s">
        <v>81</v>
      </c>
    </row>
    <row r="121" spans="1:9" s="23" customFormat="1" x14ac:dyDescent="0.2"/>
    <row r="122" spans="1:9" s="23" customFormat="1" x14ac:dyDescent="0.2">
      <c r="A122" s="23" t="s">
        <v>82</v>
      </c>
    </row>
    <row r="123" spans="1:9" s="23" customFormat="1" x14ac:dyDescent="0.2"/>
    <row r="124" spans="1:9" s="23" customFormat="1" x14ac:dyDescent="0.2">
      <c r="A124" s="23" t="s">
        <v>83</v>
      </c>
    </row>
    <row r="125" spans="1:9" s="23" customFormat="1" x14ac:dyDescent="0.2"/>
    <row r="126" spans="1:9" s="23" customFormat="1" x14ac:dyDescent="0.2">
      <c r="A126" s="23" t="s">
        <v>84</v>
      </c>
    </row>
    <row r="127" spans="1:9" s="23" customFormat="1" x14ac:dyDescent="0.2"/>
    <row r="128" spans="1:9" s="23" customFormat="1" ht="19.5" x14ac:dyDescent="0.35">
      <c r="A128" s="55"/>
      <c r="B128" s="109" t="s">
        <v>85</v>
      </c>
      <c r="C128" s="109"/>
      <c r="D128" s="109" t="s">
        <v>86</v>
      </c>
      <c r="E128" s="109"/>
    </row>
    <row r="129" spans="1:5" s="23" customFormat="1" x14ac:dyDescent="0.2">
      <c r="A129" s="56" t="s">
        <v>87</v>
      </c>
      <c r="B129" s="109">
        <v>2.39</v>
      </c>
      <c r="C129" s="109"/>
      <c r="D129" s="109">
        <v>2.65</v>
      </c>
      <c r="E129" s="109"/>
    </row>
    <row r="130" spans="1:5" s="23" customFormat="1" x14ac:dyDescent="0.2">
      <c r="A130" s="56"/>
      <c r="B130" s="110"/>
      <c r="C130" s="111"/>
      <c r="D130" s="110"/>
      <c r="E130" s="111"/>
    </row>
    <row r="131" spans="1:5" s="23" customFormat="1" x14ac:dyDescent="0.2">
      <c r="A131" s="56" t="s">
        <v>88</v>
      </c>
      <c r="B131" s="109">
        <v>2.4</v>
      </c>
      <c r="C131" s="109"/>
      <c r="D131" s="109">
        <v>2.7</v>
      </c>
      <c r="E131" s="109"/>
    </row>
    <row r="132" spans="1:5" s="23" customFormat="1" x14ac:dyDescent="0.2"/>
    <row r="133" spans="1:5" s="23" customFormat="1" x14ac:dyDescent="0.2"/>
    <row r="134" spans="1:5" s="23" customFormat="1" ht="19.5" x14ac:dyDescent="0.35">
      <c r="A134" s="55"/>
      <c r="B134" s="109" t="s">
        <v>89</v>
      </c>
      <c r="C134" s="109"/>
      <c r="D134" s="109" t="s">
        <v>90</v>
      </c>
      <c r="E134" s="109"/>
    </row>
    <row r="135" spans="1:5" s="23" customFormat="1" x14ac:dyDescent="0.2">
      <c r="A135" s="56" t="s">
        <v>87</v>
      </c>
      <c r="B135" s="109">
        <v>94.5</v>
      </c>
      <c r="C135" s="109"/>
      <c r="D135" s="109">
        <v>86.31</v>
      </c>
      <c r="E135" s="109"/>
    </row>
    <row r="136" spans="1:5" s="23" customFormat="1" x14ac:dyDescent="0.2">
      <c r="A136" s="56"/>
      <c r="B136" s="110"/>
      <c r="C136" s="111"/>
      <c r="D136" s="110"/>
      <c r="E136" s="111"/>
    </row>
    <row r="137" spans="1:5" s="23" customFormat="1" x14ac:dyDescent="0.2">
      <c r="A137" s="56" t="s">
        <v>88</v>
      </c>
      <c r="B137" s="109">
        <v>94.5</v>
      </c>
      <c r="C137" s="109"/>
      <c r="D137" s="109">
        <v>86.2</v>
      </c>
      <c r="E137" s="109"/>
    </row>
    <row r="138" spans="1:5" s="23" customFormat="1" x14ac:dyDescent="0.2"/>
    <row r="139" spans="1:5" s="23" customFormat="1" x14ac:dyDescent="0.2">
      <c r="A139" s="23" t="s">
        <v>91</v>
      </c>
    </row>
    <row r="140" spans="1:5" s="23" customFormat="1" x14ac:dyDescent="0.2"/>
    <row r="141" spans="1:5" s="23" customFormat="1" x14ac:dyDescent="0.2"/>
    <row r="142" spans="1:5" s="23" customFormat="1" x14ac:dyDescent="0.2"/>
    <row r="143" spans="1:5" s="23" customFormat="1" x14ac:dyDescent="0.2"/>
    <row r="144" spans="1:5" s="23" customFormat="1" x14ac:dyDescent="0.2"/>
    <row r="145" s="23" customFormat="1" x14ac:dyDescent="0.2"/>
    <row r="146" s="23" customFormat="1" x14ac:dyDescent="0.2"/>
    <row r="147" s="23" customFormat="1" x14ac:dyDescent="0.2"/>
    <row r="148" s="23" customFormat="1" x14ac:dyDescent="0.2"/>
    <row r="149" s="23" customFormat="1" x14ac:dyDescent="0.2"/>
    <row r="150" s="23" customFormat="1" x14ac:dyDescent="0.2"/>
    <row r="151" s="23" customFormat="1" x14ac:dyDescent="0.2"/>
    <row r="152" s="23" customFormat="1" x14ac:dyDescent="0.2"/>
    <row r="153" s="23" customFormat="1" x14ac:dyDescent="0.2"/>
    <row r="154" s="23" customFormat="1" x14ac:dyDescent="0.2"/>
    <row r="155" s="23" customFormat="1" x14ac:dyDescent="0.2"/>
    <row r="156" s="23" customFormat="1" x14ac:dyDescent="0.2"/>
    <row r="157" s="23" customFormat="1" x14ac:dyDescent="0.2"/>
    <row r="158" s="23" customFormat="1" x14ac:dyDescent="0.2"/>
    <row r="159" s="23" customFormat="1" x14ac:dyDescent="0.2"/>
    <row r="160" s="23" customFormat="1" x14ac:dyDescent="0.2"/>
    <row r="161" s="23" customFormat="1" x14ac:dyDescent="0.2"/>
    <row r="162" s="23" customFormat="1" x14ac:dyDescent="0.2"/>
    <row r="163" s="23" customFormat="1" x14ac:dyDescent="0.2"/>
    <row r="164" s="23" customFormat="1" x14ac:dyDescent="0.2"/>
    <row r="165" s="23" customFormat="1" x14ac:dyDescent="0.2"/>
    <row r="166" s="23" customFormat="1" x14ac:dyDescent="0.2"/>
    <row r="167" s="23" customFormat="1" x14ac:dyDescent="0.2"/>
    <row r="168" s="23" customFormat="1" x14ac:dyDescent="0.2"/>
    <row r="169" s="23" customFormat="1" x14ac:dyDescent="0.2"/>
    <row r="170" s="23" customFormat="1" x14ac:dyDescent="0.2"/>
    <row r="171" s="23" customFormat="1" x14ac:dyDescent="0.2"/>
    <row r="172" s="23" customFormat="1" x14ac:dyDescent="0.2"/>
    <row r="173" s="23" customFormat="1" x14ac:dyDescent="0.2"/>
    <row r="174" s="23" customFormat="1" x14ac:dyDescent="0.2"/>
    <row r="175" s="23" customFormat="1" x14ac:dyDescent="0.2"/>
    <row r="176" s="23" customFormat="1" x14ac:dyDescent="0.2"/>
    <row r="177" spans="1:7" s="23" customFormat="1" x14ac:dyDescent="0.2"/>
    <row r="178" spans="1:7" s="23" customFormat="1" x14ac:dyDescent="0.2"/>
    <row r="179" spans="1:7" s="23" customFormat="1" x14ac:dyDescent="0.2"/>
    <row r="180" spans="1:7" ht="15.75" x14ac:dyDescent="0.25">
      <c r="A180" s="52" t="s">
        <v>92</v>
      </c>
    </row>
    <row r="182" spans="1:7" s="23" customFormat="1" x14ac:dyDescent="0.2">
      <c r="A182" s="45" t="s">
        <v>96</v>
      </c>
      <c r="B182" s="45"/>
      <c r="C182" s="45"/>
      <c r="D182" s="45"/>
      <c r="E182" s="45" t="s">
        <v>19</v>
      </c>
      <c r="F182" s="45">
        <v>115.5</v>
      </c>
      <c r="G182" s="45" t="s">
        <v>20</v>
      </c>
    </row>
    <row r="183" spans="1:7" s="23" customFormat="1" x14ac:dyDescent="0.2">
      <c r="E183" s="45"/>
      <c r="F183" s="45"/>
      <c r="G183" s="45"/>
    </row>
    <row r="184" spans="1:7" s="52" customFormat="1" x14ac:dyDescent="0.2">
      <c r="A184" s="23" t="s">
        <v>97</v>
      </c>
      <c r="E184" s="45" t="s">
        <v>19</v>
      </c>
      <c r="F184" s="45">
        <v>50</v>
      </c>
      <c r="G184" s="45" t="s">
        <v>58</v>
      </c>
    </row>
    <row r="185" spans="1:7" s="23" customFormat="1" x14ac:dyDescent="0.2">
      <c r="A185" s="23" t="s">
        <v>93</v>
      </c>
      <c r="E185" s="45" t="s">
        <v>19</v>
      </c>
      <c r="F185" s="45">
        <v>28</v>
      </c>
      <c r="G185" s="45"/>
    </row>
    <row r="186" spans="1:7" s="23" customFormat="1" x14ac:dyDescent="0.2">
      <c r="E186" s="45"/>
      <c r="F186" s="45"/>
      <c r="G186" s="45"/>
    </row>
    <row r="187" spans="1:7" s="23" customFormat="1" x14ac:dyDescent="0.2">
      <c r="A187" s="23" t="s">
        <v>94</v>
      </c>
      <c r="E187" s="45" t="s">
        <v>19</v>
      </c>
      <c r="F187" s="45">
        <f>F184*F185</f>
        <v>1400</v>
      </c>
      <c r="G187" s="45" t="s">
        <v>58</v>
      </c>
    </row>
    <row r="188" spans="1:7" s="23" customFormat="1" x14ac:dyDescent="0.2">
      <c r="E188" s="45"/>
      <c r="F188" s="45"/>
      <c r="G188" s="45"/>
    </row>
    <row r="189" spans="1:7" s="23" customFormat="1" ht="15.75" x14ac:dyDescent="0.25">
      <c r="A189" s="23" t="s">
        <v>95</v>
      </c>
      <c r="E189" s="45" t="s">
        <v>19</v>
      </c>
      <c r="F189" s="51">
        <f>F187/F182</f>
        <v>12.121212121212121</v>
      </c>
      <c r="G189" s="45" t="s">
        <v>21</v>
      </c>
    </row>
    <row r="190" spans="1:7" s="23" customFormat="1" x14ac:dyDescent="0.2">
      <c r="E190" s="45"/>
      <c r="F190" s="45"/>
      <c r="G190" s="45"/>
    </row>
    <row r="191" spans="1:7" s="23" customFormat="1" x14ac:dyDescent="0.2">
      <c r="A191" s="52" t="s">
        <v>98</v>
      </c>
      <c r="E191" s="45"/>
      <c r="F191" s="45"/>
      <c r="G191" s="45"/>
    </row>
    <row r="192" spans="1:7" s="23" customFormat="1" x14ac:dyDescent="0.2">
      <c r="E192" s="45"/>
      <c r="F192" s="45"/>
      <c r="G192" s="45"/>
    </row>
    <row r="193" spans="1:7" s="23" customFormat="1" ht="18" x14ac:dyDescent="0.2">
      <c r="A193" s="23" t="s">
        <v>63</v>
      </c>
      <c r="E193" s="45" t="s">
        <v>19</v>
      </c>
      <c r="F193" s="45">
        <v>10</v>
      </c>
      <c r="G193" s="45" t="s">
        <v>64</v>
      </c>
    </row>
    <row r="194" spans="1:7" s="23" customFormat="1" x14ac:dyDescent="0.2">
      <c r="A194" s="23" t="s">
        <v>99</v>
      </c>
      <c r="E194" s="45" t="s">
        <v>19</v>
      </c>
      <c r="F194" s="46">
        <f>11.5/12</f>
        <v>0.95833333333333337</v>
      </c>
      <c r="G194" s="45" t="s">
        <v>20</v>
      </c>
    </row>
    <row r="195" spans="1:7" s="23" customFormat="1" x14ac:dyDescent="0.2">
      <c r="E195" s="45"/>
      <c r="F195" s="45"/>
      <c r="G195" s="45"/>
    </row>
    <row r="196" spans="1:7" s="23" customFormat="1" ht="15.75" x14ac:dyDescent="0.25">
      <c r="A196" s="23" t="s">
        <v>95</v>
      </c>
      <c r="E196" s="45" t="s">
        <v>19</v>
      </c>
      <c r="F196" s="51">
        <f>F194*F193</f>
        <v>9.5833333333333339</v>
      </c>
      <c r="G196" s="45" t="s">
        <v>21</v>
      </c>
    </row>
    <row r="197" spans="1:7" s="23" customFormat="1" x14ac:dyDescent="0.2">
      <c r="E197" s="45"/>
      <c r="F197" s="45"/>
      <c r="G197" s="45"/>
    </row>
    <row r="198" spans="1:7" s="23" customFormat="1" x14ac:dyDescent="0.2">
      <c r="A198" s="52" t="s">
        <v>100</v>
      </c>
      <c r="E198" s="45"/>
      <c r="F198" s="45"/>
      <c r="G198" s="45"/>
    </row>
    <row r="199" spans="1:7" s="23" customFormat="1" x14ac:dyDescent="0.2">
      <c r="E199" s="45"/>
      <c r="F199" s="45"/>
      <c r="G199" s="45"/>
    </row>
    <row r="200" spans="1:7" s="23" customFormat="1" ht="18" x14ac:dyDescent="0.2">
      <c r="A200" s="23" t="s">
        <v>101</v>
      </c>
      <c r="E200" s="45" t="s">
        <v>19</v>
      </c>
      <c r="F200" s="45">
        <v>50</v>
      </c>
      <c r="G200" s="45" t="s">
        <v>64</v>
      </c>
    </row>
    <row r="201" spans="1:7" s="23" customFormat="1" x14ac:dyDescent="0.2">
      <c r="A201" s="23" t="s">
        <v>102</v>
      </c>
      <c r="E201" s="45" t="s">
        <v>19</v>
      </c>
      <c r="F201" s="47">
        <f>16/12</f>
        <v>1.3333333333333333</v>
      </c>
      <c r="G201" s="45" t="s">
        <v>20</v>
      </c>
    </row>
    <row r="202" spans="1:7" s="23" customFormat="1" x14ac:dyDescent="0.2">
      <c r="E202" s="45"/>
    </row>
    <row r="203" spans="1:7" s="23" customFormat="1" ht="15.75" x14ac:dyDescent="0.25">
      <c r="A203" s="23" t="s">
        <v>95</v>
      </c>
      <c r="E203" s="45" t="s">
        <v>19</v>
      </c>
      <c r="F203" s="51">
        <f>F201*F200</f>
        <v>66.666666666666657</v>
      </c>
      <c r="G203" s="45" t="s">
        <v>21</v>
      </c>
    </row>
    <row r="204" spans="1:7" s="23" customFormat="1" x14ac:dyDescent="0.2">
      <c r="E204" s="45"/>
    </row>
    <row r="205" spans="1:7" s="23" customFormat="1" x14ac:dyDescent="0.2">
      <c r="E205" s="45"/>
    </row>
    <row r="206" spans="1:7" s="23" customFormat="1" ht="15.75" x14ac:dyDescent="0.25">
      <c r="A206" s="23" t="s">
        <v>103</v>
      </c>
      <c r="E206" s="45" t="s">
        <v>19</v>
      </c>
      <c r="F206" s="51">
        <f>F189+F196+F203</f>
        <v>88.37121212121211</v>
      </c>
      <c r="G206" s="45" t="s">
        <v>21</v>
      </c>
    </row>
    <row r="207" spans="1:7" s="23" customFormat="1" ht="15.75" x14ac:dyDescent="0.25">
      <c r="E207" s="45" t="s">
        <v>19</v>
      </c>
      <c r="F207" s="57">
        <f>F206/1000</f>
        <v>8.8371212121212114E-2</v>
      </c>
      <c r="G207" s="45" t="s">
        <v>38</v>
      </c>
    </row>
    <row r="208" spans="1:7" s="23" customFormat="1" x14ac:dyDescent="0.2">
      <c r="E208" s="45"/>
      <c r="F208" s="45"/>
      <c r="G208" s="45"/>
    </row>
    <row r="209" spans="1:8" s="23" customFormat="1" x14ac:dyDescent="0.2">
      <c r="A209" s="23" t="s">
        <v>143</v>
      </c>
      <c r="E209" s="45" t="s">
        <v>19</v>
      </c>
      <c r="F209" s="45">
        <v>2.2999999999999998</v>
      </c>
      <c r="G209" s="45" t="s">
        <v>23</v>
      </c>
      <c r="H209" s="23" t="s">
        <v>144</v>
      </c>
    </row>
    <row r="210" spans="1:8" s="23" customFormat="1" x14ac:dyDescent="0.2">
      <c r="E210" s="45"/>
      <c r="F210" s="45"/>
      <c r="G210" s="45"/>
      <c r="H210" s="23" t="s">
        <v>145</v>
      </c>
    </row>
    <row r="211" spans="1:8" s="23" customFormat="1" x14ac:dyDescent="0.2">
      <c r="E211" s="45"/>
      <c r="F211" s="45"/>
      <c r="G211" s="45"/>
    </row>
    <row r="212" spans="1:8" s="23" customFormat="1" x14ac:dyDescent="0.2">
      <c r="A212" s="23" t="s">
        <v>146</v>
      </c>
      <c r="E212" s="45" t="s">
        <v>19</v>
      </c>
      <c r="F212" s="45">
        <f>B135</f>
        <v>94.5</v>
      </c>
      <c r="G212" s="45" t="s">
        <v>105</v>
      </c>
    </row>
    <row r="213" spans="1:8" s="23" customFormat="1" x14ac:dyDescent="0.2">
      <c r="E213" s="45"/>
      <c r="F213" s="45"/>
      <c r="G213" s="45"/>
    </row>
    <row r="214" spans="1:8" s="23" customFormat="1" x14ac:dyDescent="0.2">
      <c r="E214" s="45"/>
      <c r="F214" s="45"/>
      <c r="G214" s="45"/>
    </row>
    <row r="215" spans="1:8" s="23" customFormat="1" ht="15.75" x14ac:dyDescent="0.25">
      <c r="A215" s="82" t="s">
        <v>147</v>
      </c>
      <c r="E215" s="45"/>
      <c r="F215" s="45"/>
      <c r="G215" s="45"/>
    </row>
    <row r="216" spans="1:8" s="23" customFormat="1" x14ac:dyDescent="0.2">
      <c r="E216" s="45"/>
      <c r="F216" s="45"/>
      <c r="G216" s="45"/>
    </row>
    <row r="217" spans="1:8" s="23" customFormat="1" x14ac:dyDescent="0.2">
      <c r="A217" s="23" t="s">
        <v>151</v>
      </c>
      <c r="E217" s="45" t="s">
        <v>19</v>
      </c>
      <c r="F217" s="47">
        <f>F238</f>
        <v>3.5009999999999994</v>
      </c>
      <c r="G217" s="45" t="s">
        <v>105</v>
      </c>
    </row>
    <row r="218" spans="1:8" s="23" customFormat="1" x14ac:dyDescent="0.2">
      <c r="E218" s="45"/>
      <c r="F218" s="45"/>
      <c r="G218" s="45"/>
    </row>
    <row r="219" spans="1:8" s="23" customFormat="1" x14ac:dyDescent="0.2">
      <c r="A219" s="23" t="s">
        <v>155</v>
      </c>
      <c r="E219" s="45" t="s">
        <v>19</v>
      </c>
      <c r="F219" s="45" t="str">
        <f>IF(F212&gt;F217, "Good", "unsafe")</f>
        <v>Good</v>
      </c>
      <c r="G219" s="45"/>
    </row>
    <row r="220" spans="1:8" s="23" customFormat="1" x14ac:dyDescent="0.2">
      <c r="E220" s="45"/>
      <c r="F220" s="45"/>
      <c r="G220" s="45"/>
    </row>
    <row r="221" spans="1:8" s="23" customFormat="1" x14ac:dyDescent="0.2">
      <c r="E221" s="45"/>
      <c r="F221" s="45"/>
      <c r="G221" s="45"/>
    </row>
    <row r="222" spans="1:8" s="23" customFormat="1" x14ac:dyDescent="0.2">
      <c r="A222" s="23" t="s">
        <v>149</v>
      </c>
      <c r="F222" s="23" t="s">
        <v>150</v>
      </c>
    </row>
    <row r="223" spans="1:8" s="23" customFormat="1" x14ac:dyDescent="0.2"/>
    <row r="224" spans="1:8" s="23" customFormat="1" x14ac:dyDescent="0.2">
      <c r="B224" s="23" t="s">
        <v>148</v>
      </c>
      <c r="F224" s="23" t="s">
        <v>148</v>
      </c>
    </row>
    <row r="225" spans="2:17" s="23" customFormat="1" x14ac:dyDescent="0.2"/>
    <row r="226" spans="2:17" s="23" customFormat="1" x14ac:dyDescent="0.2">
      <c r="B226" s="56">
        <v>4.6669999999999998</v>
      </c>
      <c r="C226" s="56" t="s">
        <v>105</v>
      </c>
      <c r="F226" s="56">
        <v>0.5</v>
      </c>
      <c r="G226" s="56" t="s">
        <v>105</v>
      </c>
    </row>
    <row r="227" spans="2:17" s="23" customFormat="1" x14ac:dyDescent="0.2">
      <c r="B227" s="56">
        <v>3.3330000000000002</v>
      </c>
      <c r="C227" s="56" t="s">
        <v>105</v>
      </c>
      <c r="F227" s="56">
        <v>0.16700000000000001</v>
      </c>
      <c r="G227" s="56" t="s">
        <v>105</v>
      </c>
    </row>
    <row r="228" spans="2:17" s="23" customFormat="1" x14ac:dyDescent="0.2">
      <c r="B228" s="56">
        <v>2</v>
      </c>
      <c r="C228" s="56" t="s">
        <v>105</v>
      </c>
      <c r="F228" s="56">
        <v>0.33300000000000002</v>
      </c>
      <c r="G228" s="56" t="s">
        <v>105</v>
      </c>
    </row>
    <row r="229" spans="2:17" s="23" customFormat="1" x14ac:dyDescent="0.2">
      <c r="B229" s="56">
        <v>2</v>
      </c>
      <c r="C229" s="56" t="s">
        <v>105</v>
      </c>
      <c r="F229" s="56">
        <v>0.16700000000000001</v>
      </c>
      <c r="G229" s="56" t="s">
        <v>105</v>
      </c>
    </row>
    <row r="230" spans="2:17" s="23" customFormat="1" x14ac:dyDescent="0.2">
      <c r="B230" s="56">
        <v>4.6669999999999998</v>
      </c>
      <c r="C230" s="56" t="s">
        <v>105</v>
      </c>
      <c r="F230" s="56">
        <v>8.3000000000000004E-2</v>
      </c>
      <c r="G230" s="56" t="s">
        <v>105</v>
      </c>
      <c r="M230" s="47"/>
    </row>
    <row r="231" spans="2:17" s="23" customFormat="1" x14ac:dyDescent="0.2">
      <c r="B231" s="56">
        <v>2.6667000000000001</v>
      </c>
      <c r="C231" s="56" t="s">
        <v>105</v>
      </c>
      <c r="F231" s="56">
        <v>1.167</v>
      </c>
      <c r="G231" s="56" t="s">
        <v>105</v>
      </c>
      <c r="M231" s="47"/>
      <c r="Q231" s="45"/>
    </row>
    <row r="232" spans="2:17" s="23" customFormat="1" x14ac:dyDescent="0.2">
      <c r="B232" s="56">
        <v>3.3330000000000002</v>
      </c>
      <c r="C232" s="56" t="s">
        <v>105</v>
      </c>
      <c r="F232" s="56">
        <v>0</v>
      </c>
      <c r="G232" s="56" t="s">
        <v>105</v>
      </c>
      <c r="M232" s="47"/>
      <c r="Q232" s="45"/>
    </row>
    <row r="233" spans="2:17" s="23" customFormat="1" x14ac:dyDescent="0.2">
      <c r="B233" s="56">
        <v>3.3330000000000002</v>
      </c>
      <c r="C233" s="56" t="s">
        <v>105</v>
      </c>
      <c r="F233" s="56">
        <v>0.33300000000000002</v>
      </c>
      <c r="G233" s="56" t="s">
        <v>105</v>
      </c>
      <c r="M233" s="47"/>
      <c r="Q233" s="45"/>
    </row>
    <row r="234" spans="2:17" s="23" customFormat="1" x14ac:dyDescent="0.2">
      <c r="B234" s="56">
        <v>2.6667000000000001</v>
      </c>
      <c r="C234" s="56" t="s">
        <v>105</v>
      </c>
      <c r="F234" s="56">
        <v>0.41699999999999998</v>
      </c>
      <c r="G234" s="56" t="s">
        <v>105</v>
      </c>
      <c r="M234" s="47"/>
      <c r="Q234" s="45"/>
    </row>
    <row r="235" spans="2:17" s="23" customFormat="1" x14ac:dyDescent="0.2">
      <c r="B235" s="56">
        <v>1.3332999999999999</v>
      </c>
      <c r="C235" s="56" t="s">
        <v>105</v>
      </c>
      <c r="F235" s="56">
        <v>0.16700000000000001</v>
      </c>
      <c r="G235" s="56" t="s">
        <v>105</v>
      </c>
      <c r="M235" s="47"/>
      <c r="Q235" s="45"/>
    </row>
    <row r="236" spans="2:17" s="23" customFormat="1" x14ac:dyDescent="0.2">
      <c r="B236" s="56">
        <v>2.6667000000000001</v>
      </c>
      <c r="C236" s="56" t="s">
        <v>105</v>
      </c>
      <c r="F236" s="56">
        <v>0.16700000000000001</v>
      </c>
      <c r="G236" s="56" t="s">
        <v>105</v>
      </c>
      <c r="M236" s="47"/>
      <c r="Q236" s="45"/>
    </row>
    <row r="237" spans="2:17" s="23" customFormat="1" x14ac:dyDescent="0.2">
      <c r="M237" s="47"/>
      <c r="Q237" s="45"/>
    </row>
    <row r="238" spans="2:17" s="23" customFormat="1" x14ac:dyDescent="0.2">
      <c r="B238" s="83">
        <f>SUM(B226:B236)</f>
        <v>32.666399999999996</v>
      </c>
      <c r="F238" s="56">
        <f>SUM(F226:F236)</f>
        <v>3.5009999999999994</v>
      </c>
      <c r="M238" s="47"/>
      <c r="Q238" s="45"/>
    </row>
    <row r="239" spans="2:17" s="23" customFormat="1" x14ac:dyDescent="0.2">
      <c r="F239" s="45"/>
      <c r="M239" s="47"/>
      <c r="Q239" s="45"/>
    </row>
    <row r="240" spans="2:17" s="23" customFormat="1" x14ac:dyDescent="0.2">
      <c r="E240" s="45"/>
      <c r="F240" s="45"/>
      <c r="G240" s="45"/>
      <c r="M240" s="47"/>
      <c r="Q240" s="45"/>
    </row>
    <row r="241" spans="1:17" s="23" customFormat="1" ht="15.75" x14ac:dyDescent="0.25">
      <c r="A241" s="82" t="s">
        <v>156</v>
      </c>
      <c r="E241" s="45"/>
      <c r="F241" s="45"/>
      <c r="G241" s="45"/>
      <c r="M241" s="47"/>
      <c r="Q241" s="45"/>
    </row>
    <row r="242" spans="1:17" s="23" customFormat="1" x14ac:dyDescent="0.2">
      <c r="E242" s="45"/>
      <c r="F242" s="45"/>
      <c r="G242" s="45"/>
      <c r="M242" s="47"/>
      <c r="Q242" s="45"/>
    </row>
    <row r="243" spans="1:17" s="23" customFormat="1" ht="15.75" x14ac:dyDescent="0.25">
      <c r="A243" s="84" t="s">
        <v>157</v>
      </c>
      <c r="B243" s="85" t="s">
        <v>158</v>
      </c>
      <c r="E243" s="45"/>
      <c r="F243" s="45"/>
      <c r="G243" s="45"/>
      <c r="M243" s="47"/>
      <c r="Q243" s="45"/>
    </row>
    <row r="244" spans="1:17" s="23" customFormat="1" x14ac:dyDescent="0.2">
      <c r="B244" s="45" t="s">
        <v>159</v>
      </c>
      <c r="E244" s="45"/>
      <c r="F244" s="45"/>
      <c r="G244" s="45"/>
      <c r="M244" s="47"/>
      <c r="Q244" s="45"/>
    </row>
    <row r="245" spans="1:17" s="23" customFormat="1" x14ac:dyDescent="0.2">
      <c r="G245" s="45"/>
      <c r="M245" s="47"/>
      <c r="Q245" s="45"/>
    </row>
    <row r="246" spans="1:17" s="23" customFormat="1" x14ac:dyDescent="0.2">
      <c r="A246" s="23" t="s">
        <v>160</v>
      </c>
      <c r="D246" s="45" t="s">
        <v>19</v>
      </c>
      <c r="E246" s="45">
        <f>115.5</f>
        <v>115.5</v>
      </c>
      <c r="F246" s="45" t="s">
        <v>20</v>
      </c>
      <c r="G246" s="45"/>
      <c r="M246" s="47"/>
      <c r="Q246" s="45"/>
    </row>
    <row r="247" spans="1:17" s="23" customFormat="1" x14ac:dyDescent="0.2">
      <c r="A247" s="23" t="s">
        <v>161</v>
      </c>
      <c r="D247" s="45" t="s">
        <v>19</v>
      </c>
      <c r="E247" s="45">
        <f>F238</f>
        <v>3.5009999999999994</v>
      </c>
      <c r="F247" s="45" t="s">
        <v>105</v>
      </c>
      <c r="G247" s="45"/>
      <c r="M247" s="47"/>
      <c r="Q247" s="45"/>
    </row>
    <row r="248" spans="1:17" s="23" customFormat="1" x14ac:dyDescent="0.2">
      <c r="A248" s="23" t="s">
        <v>162</v>
      </c>
      <c r="D248" s="45" t="s">
        <v>19</v>
      </c>
      <c r="E248" s="47">
        <f>E254/( 2 * (1+E253))</f>
        <v>2138.1333333333337</v>
      </c>
      <c r="F248" s="45" t="s">
        <v>168</v>
      </c>
      <c r="G248" s="45"/>
      <c r="M248" s="47"/>
      <c r="Q248" s="45"/>
    </row>
    <row r="249" spans="1:17" s="23" customFormat="1" ht="18" x14ac:dyDescent="0.2">
      <c r="A249" s="23" t="s">
        <v>163</v>
      </c>
      <c r="D249" s="45" t="s">
        <v>19</v>
      </c>
      <c r="E249" s="45">
        <f>E250+E251</f>
        <v>515607.6</v>
      </c>
      <c r="F249" s="45" t="s">
        <v>166</v>
      </c>
      <c r="G249" s="45"/>
      <c r="M249" s="47"/>
      <c r="Q249" s="45"/>
    </row>
    <row r="250" spans="1:17" s="23" customFormat="1" ht="18" x14ac:dyDescent="0.2">
      <c r="A250" s="23" t="s">
        <v>164</v>
      </c>
      <c r="D250" s="45" t="s">
        <v>19</v>
      </c>
      <c r="E250" s="45">
        <f>412056</f>
        <v>412056</v>
      </c>
      <c r="F250" s="45" t="s">
        <v>166</v>
      </c>
      <c r="G250" s="45"/>
      <c r="M250" s="47"/>
      <c r="Q250" s="45"/>
    </row>
    <row r="251" spans="1:17" s="23" customFormat="1" ht="18" x14ac:dyDescent="0.2">
      <c r="A251" s="23" t="s">
        <v>165</v>
      </c>
      <c r="D251" s="45" t="s">
        <v>19</v>
      </c>
      <c r="E251" s="45">
        <v>103551.6</v>
      </c>
      <c r="F251" s="45" t="s">
        <v>166</v>
      </c>
      <c r="G251" s="45"/>
      <c r="M251" s="47"/>
      <c r="Q251" s="45"/>
    </row>
    <row r="252" spans="1:17" s="23" customFormat="1" x14ac:dyDescent="0.2">
      <c r="D252" s="45"/>
      <c r="E252" s="45"/>
      <c r="F252" s="45"/>
      <c r="G252" s="45"/>
      <c r="M252" s="47"/>
      <c r="Q252" s="45"/>
    </row>
    <row r="253" spans="1:17" s="23" customFormat="1" x14ac:dyDescent="0.2">
      <c r="A253" s="23" t="s">
        <v>167</v>
      </c>
      <c r="D253" s="45" t="s">
        <v>19</v>
      </c>
      <c r="E253" s="45">
        <v>0.2</v>
      </c>
      <c r="F253" s="45"/>
      <c r="G253" s="45"/>
      <c r="M253" s="47"/>
      <c r="Q253" s="45"/>
    </row>
    <row r="254" spans="1:17" s="23" customFormat="1" x14ac:dyDescent="0.2">
      <c r="A254" s="23" t="s">
        <v>170</v>
      </c>
      <c r="D254" s="45" t="s">
        <v>19</v>
      </c>
      <c r="E254" s="45">
        <v>5131.5200000000004</v>
      </c>
      <c r="F254" s="45" t="s">
        <v>168</v>
      </c>
      <c r="G254" s="86" t="s">
        <v>169</v>
      </c>
      <c r="M254" s="47"/>
      <c r="Q254" s="45"/>
    </row>
    <row r="255" spans="1:17" s="23" customFormat="1" x14ac:dyDescent="0.2">
      <c r="E255" s="45"/>
      <c r="F255" s="45"/>
      <c r="G255" s="45"/>
      <c r="M255" s="47"/>
      <c r="Q255" s="45"/>
    </row>
    <row r="256" spans="1:17" s="23" customFormat="1" x14ac:dyDescent="0.2">
      <c r="E256" s="45"/>
      <c r="F256" s="45"/>
      <c r="G256" s="45"/>
      <c r="M256" s="47"/>
      <c r="Q256" s="45"/>
    </row>
    <row r="257" spans="5:17" s="23" customFormat="1" x14ac:dyDescent="0.2">
      <c r="E257" s="45"/>
      <c r="F257" s="45"/>
      <c r="G257" s="45"/>
      <c r="M257" s="47"/>
      <c r="Q257" s="45"/>
    </row>
    <row r="258" spans="5:17" s="23" customFormat="1" x14ac:dyDescent="0.2">
      <c r="E258" s="45"/>
      <c r="F258" s="45"/>
      <c r="G258" s="45"/>
      <c r="M258" s="47"/>
      <c r="Q258" s="45"/>
    </row>
    <row r="259" spans="5:17" s="23" customFormat="1" x14ac:dyDescent="0.2">
      <c r="E259" s="45"/>
      <c r="F259" s="45"/>
      <c r="G259" s="45"/>
      <c r="M259" s="47"/>
      <c r="Q259" s="45"/>
    </row>
    <row r="260" spans="5:17" s="23" customFormat="1" x14ac:dyDescent="0.2">
      <c r="E260" s="45"/>
      <c r="F260" s="45"/>
      <c r="G260" s="45"/>
      <c r="M260" s="47"/>
      <c r="Q260" s="45"/>
    </row>
    <row r="261" spans="5:17" s="23" customFormat="1" x14ac:dyDescent="0.2">
      <c r="E261" s="45"/>
      <c r="F261" s="45"/>
      <c r="G261" s="45"/>
      <c r="M261" s="47"/>
      <c r="Q261" s="45"/>
    </row>
    <row r="262" spans="5:17" s="23" customFormat="1" x14ac:dyDescent="0.2">
      <c r="E262" s="45"/>
      <c r="F262" s="45"/>
      <c r="G262" s="45"/>
      <c r="M262" s="47"/>
      <c r="Q262" s="45"/>
    </row>
    <row r="263" spans="5:17" s="23" customFormat="1" x14ac:dyDescent="0.2">
      <c r="E263" s="45"/>
      <c r="F263" s="45"/>
      <c r="G263" s="45"/>
      <c r="M263" s="47"/>
      <c r="Q263" s="45"/>
    </row>
    <row r="264" spans="5:17" s="23" customFormat="1" x14ac:dyDescent="0.2">
      <c r="E264" s="45"/>
      <c r="F264" s="45"/>
      <c r="G264" s="45"/>
      <c r="M264" s="47"/>
      <c r="Q264" s="45"/>
    </row>
    <row r="265" spans="5:17" s="23" customFormat="1" x14ac:dyDescent="0.2">
      <c r="E265" s="45"/>
      <c r="F265" s="45"/>
      <c r="G265" s="45"/>
      <c r="M265" s="47"/>
      <c r="Q265" s="45"/>
    </row>
    <row r="266" spans="5:17" s="23" customFormat="1" x14ac:dyDescent="0.2">
      <c r="E266" s="45"/>
      <c r="F266" s="45"/>
      <c r="G266" s="45"/>
      <c r="M266" s="47"/>
      <c r="Q266" s="45"/>
    </row>
    <row r="267" spans="5:17" s="23" customFormat="1" x14ac:dyDescent="0.2">
      <c r="E267" s="45"/>
      <c r="F267" s="45"/>
      <c r="G267" s="45"/>
      <c r="M267" s="47"/>
      <c r="Q267" s="45"/>
    </row>
    <row r="268" spans="5:17" s="23" customFormat="1" x14ac:dyDescent="0.2">
      <c r="E268" s="45"/>
      <c r="F268" s="45"/>
      <c r="G268" s="45"/>
      <c r="M268" s="47"/>
      <c r="Q268" s="45"/>
    </row>
    <row r="269" spans="5:17" s="23" customFormat="1" x14ac:dyDescent="0.2">
      <c r="E269" s="45"/>
      <c r="F269" s="45"/>
      <c r="G269" s="45"/>
      <c r="M269" s="47"/>
      <c r="Q269" s="45"/>
    </row>
    <row r="270" spans="5:17" s="23" customFormat="1" x14ac:dyDescent="0.2">
      <c r="E270" s="45"/>
      <c r="F270" s="45"/>
      <c r="G270" s="45"/>
      <c r="M270" s="47"/>
      <c r="Q270" s="45"/>
    </row>
    <row r="271" spans="5:17" s="23" customFormat="1" x14ac:dyDescent="0.2">
      <c r="E271" s="45"/>
      <c r="F271" s="45"/>
      <c r="G271" s="45"/>
      <c r="M271" s="47"/>
      <c r="Q271" s="45"/>
    </row>
    <row r="272" spans="5:17" s="23" customFormat="1" x14ac:dyDescent="0.2">
      <c r="E272" s="45"/>
      <c r="F272" s="45"/>
      <c r="G272" s="45"/>
      <c r="M272" s="47"/>
      <c r="Q272" s="45"/>
    </row>
    <row r="273" spans="1:17" s="23" customFormat="1" x14ac:dyDescent="0.2">
      <c r="E273" s="45"/>
      <c r="F273" s="45"/>
      <c r="G273" s="45"/>
      <c r="M273" s="47"/>
      <c r="Q273" s="45"/>
    </row>
    <row r="274" spans="1:17" s="23" customFormat="1" x14ac:dyDescent="0.2">
      <c r="E274" s="45"/>
      <c r="F274" s="45"/>
      <c r="G274" s="45"/>
      <c r="M274" s="47"/>
      <c r="Q274" s="45"/>
    </row>
    <row r="275" spans="1:17" s="23" customFormat="1" x14ac:dyDescent="0.2">
      <c r="E275" s="45"/>
      <c r="F275" s="45"/>
      <c r="G275" s="45"/>
      <c r="M275" s="47"/>
      <c r="Q275" s="45"/>
    </row>
    <row r="276" spans="1:17" s="23" customFormat="1" x14ac:dyDescent="0.2">
      <c r="E276" s="45"/>
      <c r="F276" s="45"/>
      <c r="G276" s="45"/>
      <c r="M276" s="47"/>
      <c r="Q276" s="45"/>
    </row>
    <row r="277" spans="1:17" s="23" customFormat="1" x14ac:dyDescent="0.2">
      <c r="E277" s="45"/>
      <c r="F277" s="45"/>
      <c r="G277" s="45"/>
      <c r="M277" s="47"/>
      <c r="Q277" s="45"/>
    </row>
    <row r="278" spans="1:17" s="23" customFormat="1" x14ac:dyDescent="0.2">
      <c r="E278" s="45"/>
      <c r="F278" s="45"/>
      <c r="G278" s="45"/>
      <c r="M278" s="47"/>
      <c r="Q278" s="45"/>
    </row>
    <row r="279" spans="1:17" s="23" customFormat="1" x14ac:dyDescent="0.2">
      <c r="E279" s="45"/>
      <c r="F279" s="45"/>
      <c r="G279" s="45"/>
      <c r="M279" s="47"/>
      <c r="Q279" s="45"/>
    </row>
    <row r="280" spans="1:17" s="23" customFormat="1" x14ac:dyDescent="0.2">
      <c r="E280" s="45"/>
      <c r="F280" s="45"/>
      <c r="G280" s="45"/>
      <c r="M280" s="47"/>
      <c r="Q280" s="45"/>
    </row>
    <row r="281" spans="1:17" s="23" customFormat="1" x14ac:dyDescent="0.2">
      <c r="E281" s="45"/>
      <c r="F281" s="45"/>
      <c r="G281" s="45"/>
      <c r="M281" s="47"/>
      <c r="Q281" s="45"/>
    </row>
    <row r="282" spans="1:17" s="23" customFormat="1" x14ac:dyDescent="0.2">
      <c r="E282" s="45"/>
      <c r="F282" s="45"/>
      <c r="G282" s="45"/>
      <c r="M282" s="47"/>
      <c r="Q282" s="45"/>
    </row>
    <row r="283" spans="1:17" s="23" customFormat="1" ht="15.75" x14ac:dyDescent="0.25">
      <c r="A283" s="82" t="s">
        <v>152</v>
      </c>
      <c r="E283" s="45"/>
      <c r="F283" s="45"/>
      <c r="G283" s="45"/>
      <c r="M283" s="47"/>
      <c r="Q283" s="45"/>
    </row>
    <row r="284" spans="1:17" s="23" customFormat="1" x14ac:dyDescent="0.2">
      <c r="E284" s="45"/>
      <c r="F284" s="45"/>
      <c r="G284" s="45"/>
      <c r="M284" s="47"/>
      <c r="Q284" s="45"/>
    </row>
    <row r="285" spans="1:17" s="23" customFormat="1" x14ac:dyDescent="0.2">
      <c r="A285" s="23" t="s">
        <v>153</v>
      </c>
      <c r="E285" s="45"/>
      <c r="F285" s="45"/>
      <c r="G285" s="45"/>
      <c r="M285" s="47"/>
      <c r="Q285" s="45"/>
    </row>
    <row r="286" spans="1:17" s="23" customFormat="1" x14ac:dyDescent="0.2">
      <c r="A286" s="23" t="s">
        <v>154</v>
      </c>
      <c r="E286" s="45"/>
      <c r="F286" s="45"/>
      <c r="G286" s="45"/>
      <c r="M286" s="47"/>
      <c r="Q286" s="45"/>
    </row>
    <row r="287" spans="1:17" s="23" customFormat="1" x14ac:dyDescent="0.2">
      <c r="E287" s="45"/>
      <c r="F287" s="45"/>
      <c r="G287" s="45"/>
      <c r="M287" s="47"/>
      <c r="Q287" s="45"/>
    </row>
    <row r="288" spans="1:17" s="23" customFormat="1" x14ac:dyDescent="0.2">
      <c r="D288" s="23">
        <v>0.32300000000000001</v>
      </c>
      <c r="E288" s="45"/>
      <c r="F288" s="45"/>
      <c r="G288" s="45"/>
      <c r="M288" s="47"/>
      <c r="Q288" s="45"/>
    </row>
    <row r="289" spans="3:17" s="23" customFormat="1" x14ac:dyDescent="0.2">
      <c r="D289" s="23">
        <v>0.188</v>
      </c>
      <c r="E289" s="45"/>
      <c r="F289" s="45"/>
      <c r="G289" s="45"/>
      <c r="M289" s="47"/>
      <c r="Q289" s="45"/>
    </row>
    <row r="290" spans="3:17" s="23" customFormat="1" x14ac:dyDescent="0.2">
      <c r="D290" s="23">
        <v>0.156</v>
      </c>
      <c r="E290" s="45"/>
      <c r="F290" s="45"/>
      <c r="G290" s="45"/>
      <c r="M290" s="47"/>
      <c r="Q290" s="45"/>
    </row>
    <row r="291" spans="3:17" s="23" customFormat="1" x14ac:dyDescent="0.2">
      <c r="D291" s="23">
        <v>0.14599999999999999</v>
      </c>
      <c r="E291" s="45"/>
      <c r="F291" s="45"/>
      <c r="G291" s="45"/>
      <c r="M291" s="47"/>
      <c r="Q291" s="45"/>
    </row>
    <row r="292" spans="3:17" s="23" customFormat="1" x14ac:dyDescent="0.2">
      <c r="D292" s="23">
        <v>0.125</v>
      </c>
      <c r="E292" s="45"/>
      <c r="F292" s="45"/>
      <c r="G292" s="45"/>
      <c r="M292" s="47"/>
      <c r="Q292" s="45"/>
    </row>
    <row r="293" spans="3:17" s="23" customFormat="1" x14ac:dyDescent="0.2">
      <c r="D293" s="23">
        <v>0.125</v>
      </c>
      <c r="E293" s="45"/>
      <c r="F293" s="45"/>
      <c r="G293" s="45"/>
      <c r="M293" s="47"/>
      <c r="Q293" s="45"/>
    </row>
    <row r="294" spans="3:17" s="23" customFormat="1" x14ac:dyDescent="0.2">
      <c r="D294" s="23">
        <v>0.13500000000000001</v>
      </c>
      <c r="E294" s="45"/>
      <c r="F294" s="45"/>
      <c r="G294" s="45"/>
      <c r="M294" s="47"/>
      <c r="Q294" s="45"/>
    </row>
    <row r="295" spans="3:17" s="23" customFormat="1" x14ac:dyDescent="0.2">
      <c r="D295" s="23">
        <v>0.14599999999999999</v>
      </c>
      <c r="E295" s="45"/>
      <c r="F295" s="45"/>
      <c r="G295" s="45"/>
      <c r="M295" s="47"/>
      <c r="Q295" s="45"/>
    </row>
    <row r="296" spans="3:17" s="23" customFormat="1" x14ac:dyDescent="0.2">
      <c r="D296" s="23">
        <v>0.13500000000000001</v>
      </c>
      <c r="E296" s="45"/>
      <c r="F296" s="45"/>
      <c r="G296" s="45"/>
      <c r="M296" s="47"/>
      <c r="Q296" s="45"/>
    </row>
    <row r="297" spans="3:17" s="23" customFormat="1" x14ac:dyDescent="0.2">
      <c r="C297" s="45">
        <v>401</v>
      </c>
      <c r="D297" s="23">
        <v>0.156</v>
      </c>
      <c r="E297" s="45"/>
      <c r="F297" s="45"/>
      <c r="G297" s="45"/>
      <c r="M297" s="47"/>
      <c r="Q297" s="45"/>
    </row>
    <row r="298" spans="3:17" s="23" customFormat="1" x14ac:dyDescent="0.2">
      <c r="C298" s="45"/>
      <c r="D298" s="23">
        <v>0.17699999999999999</v>
      </c>
      <c r="E298" s="45"/>
      <c r="F298" s="45"/>
      <c r="G298" s="45"/>
      <c r="M298" s="47"/>
      <c r="Q298" s="45"/>
    </row>
    <row r="299" spans="3:17" s="23" customFormat="1" x14ac:dyDescent="0.2">
      <c r="C299" s="45"/>
      <c r="D299" s="23">
        <v>0.17699999999999999</v>
      </c>
      <c r="E299" s="45"/>
      <c r="F299" s="45"/>
      <c r="G299" s="45"/>
      <c r="M299" s="47"/>
      <c r="Q299" s="45"/>
    </row>
    <row r="300" spans="3:17" s="23" customFormat="1" x14ac:dyDescent="0.2">
      <c r="C300" s="45"/>
      <c r="D300" s="23">
        <v>0.16700000000000001</v>
      </c>
      <c r="E300" s="45"/>
      <c r="F300" s="45"/>
      <c r="G300" s="45"/>
      <c r="M300" s="47"/>
      <c r="Q300" s="45"/>
    </row>
    <row r="301" spans="3:17" s="23" customFormat="1" x14ac:dyDescent="0.2">
      <c r="C301" s="45"/>
      <c r="D301" s="23">
        <v>0.16700000000000001</v>
      </c>
      <c r="E301" s="45"/>
      <c r="F301" s="45"/>
      <c r="G301" s="45"/>
      <c r="M301" s="47"/>
      <c r="Q301" s="45"/>
    </row>
    <row r="302" spans="3:17" s="23" customFormat="1" x14ac:dyDescent="0.2">
      <c r="C302" s="45"/>
      <c r="D302" s="23">
        <v>0.16700000000000001</v>
      </c>
      <c r="E302" s="45"/>
      <c r="F302" s="45"/>
      <c r="G302" s="45"/>
      <c r="M302" s="47"/>
      <c r="Q302" s="45"/>
    </row>
    <row r="303" spans="3:17" s="23" customFormat="1" x14ac:dyDescent="0.2">
      <c r="C303" s="45"/>
      <c r="D303" s="23">
        <v>0.156</v>
      </c>
      <c r="E303" s="45"/>
      <c r="F303" s="45"/>
      <c r="G303" s="45"/>
      <c r="M303" s="47"/>
      <c r="Q303" s="45"/>
    </row>
    <row r="304" spans="3:17" s="23" customFormat="1" x14ac:dyDescent="0.2">
      <c r="C304" s="45"/>
      <c r="D304" s="23">
        <v>0.188</v>
      </c>
      <c r="E304" s="45"/>
      <c r="F304" s="45"/>
      <c r="G304" s="45"/>
      <c r="M304" s="47"/>
      <c r="Q304" s="45"/>
    </row>
    <row r="305" spans="3:17" s="23" customFormat="1" x14ac:dyDescent="0.2">
      <c r="C305" s="45"/>
      <c r="D305" s="23">
        <v>0.16700000000000001</v>
      </c>
      <c r="E305" s="45"/>
      <c r="F305" s="45"/>
      <c r="G305" s="45"/>
      <c r="M305" s="47"/>
      <c r="Q305" s="45"/>
    </row>
    <row r="306" spans="3:17" s="23" customFormat="1" x14ac:dyDescent="0.2">
      <c r="C306" s="45">
        <v>365</v>
      </c>
      <c r="D306" s="23">
        <v>0.156</v>
      </c>
      <c r="E306" s="45"/>
      <c r="F306" s="45"/>
      <c r="G306" s="45"/>
      <c r="M306" s="47"/>
      <c r="Q306" s="45"/>
    </row>
    <row r="307" spans="3:17" s="23" customFormat="1" x14ac:dyDescent="0.2">
      <c r="C307" s="45"/>
      <c r="D307" s="23">
        <v>0.156</v>
      </c>
      <c r="E307" s="45"/>
      <c r="F307" s="45"/>
      <c r="G307" s="45"/>
      <c r="M307" s="47"/>
      <c r="Q307" s="45"/>
    </row>
    <row r="308" spans="3:17" s="23" customFormat="1" x14ac:dyDescent="0.2">
      <c r="C308" s="45"/>
      <c r="D308" s="23">
        <v>0.156</v>
      </c>
      <c r="E308" s="45"/>
      <c r="F308" s="45"/>
      <c r="G308" s="45"/>
      <c r="M308" s="47"/>
      <c r="Q308" s="45"/>
    </row>
    <row r="309" spans="3:17" s="23" customFormat="1" x14ac:dyDescent="0.2">
      <c r="C309" s="45"/>
      <c r="D309" s="23">
        <v>0.16700000000000001</v>
      </c>
      <c r="E309" s="45"/>
      <c r="F309" s="45"/>
      <c r="G309" s="45"/>
      <c r="M309" s="47"/>
      <c r="Q309" s="45"/>
    </row>
    <row r="310" spans="3:17" s="23" customFormat="1" x14ac:dyDescent="0.2">
      <c r="C310" s="45"/>
      <c r="D310" s="23">
        <v>0.17699999999999999</v>
      </c>
      <c r="E310" s="45"/>
      <c r="F310" s="45"/>
      <c r="G310" s="45"/>
      <c r="M310" s="47"/>
      <c r="Q310" s="45"/>
    </row>
    <row r="311" spans="3:17" s="23" customFormat="1" x14ac:dyDescent="0.2">
      <c r="C311" s="45"/>
      <c r="D311" s="23">
        <v>0.188</v>
      </c>
      <c r="E311" s="45"/>
      <c r="F311" s="45"/>
      <c r="G311" s="45"/>
      <c r="M311" s="47"/>
      <c r="Q311" s="45"/>
    </row>
    <row r="312" spans="3:17" s="23" customFormat="1" x14ac:dyDescent="0.2">
      <c r="C312" s="45"/>
      <c r="D312" s="23">
        <v>0.188</v>
      </c>
      <c r="E312" s="45"/>
      <c r="F312" s="45"/>
      <c r="G312" s="45"/>
      <c r="M312" s="47"/>
      <c r="Q312" s="45"/>
    </row>
    <row r="313" spans="3:17" s="23" customFormat="1" x14ac:dyDescent="0.2">
      <c r="C313" s="45"/>
      <c r="D313" s="23">
        <v>0.188</v>
      </c>
      <c r="E313" s="45"/>
      <c r="F313" s="45"/>
      <c r="G313" s="45"/>
      <c r="M313" s="47"/>
      <c r="Q313" s="45"/>
    </row>
    <row r="314" spans="3:17" s="23" customFormat="1" x14ac:dyDescent="0.2">
      <c r="C314" s="45"/>
      <c r="D314" s="23">
        <v>0.188</v>
      </c>
      <c r="E314" s="45"/>
      <c r="F314" s="45"/>
      <c r="G314" s="45"/>
      <c r="M314" s="47"/>
      <c r="Q314" s="45"/>
    </row>
    <row r="315" spans="3:17" s="23" customFormat="1" x14ac:dyDescent="0.2">
      <c r="C315" s="45"/>
      <c r="D315" s="23">
        <v>0.188</v>
      </c>
      <c r="E315" s="45"/>
      <c r="F315" s="45"/>
      <c r="G315" s="45"/>
      <c r="M315" s="47"/>
      <c r="Q315" s="45"/>
    </row>
    <row r="316" spans="3:17" s="23" customFormat="1" x14ac:dyDescent="0.2">
      <c r="C316" s="45"/>
      <c r="D316" s="23">
        <v>0.17699999999999999</v>
      </c>
      <c r="E316" s="45"/>
      <c r="F316" s="45"/>
      <c r="G316" s="45"/>
      <c r="M316" s="47"/>
      <c r="Q316" s="45"/>
    </row>
    <row r="317" spans="3:17" s="23" customFormat="1" x14ac:dyDescent="0.2">
      <c r="C317" s="45">
        <v>321</v>
      </c>
      <c r="D317" s="23">
        <v>0.19800000000000001</v>
      </c>
      <c r="E317" s="45"/>
      <c r="F317" s="45"/>
      <c r="G317" s="45"/>
      <c r="M317" s="47"/>
      <c r="Q317" s="45"/>
    </row>
    <row r="318" spans="3:17" s="23" customFormat="1" x14ac:dyDescent="0.2">
      <c r="D318" s="23">
        <v>0.19800000000000001</v>
      </c>
      <c r="E318" s="45"/>
      <c r="F318" s="45"/>
      <c r="G318" s="45"/>
      <c r="M318" s="47"/>
      <c r="Q318" s="45"/>
    </row>
    <row r="319" spans="3:17" s="23" customFormat="1" x14ac:dyDescent="0.2">
      <c r="D319" s="23">
        <v>0.188</v>
      </c>
      <c r="E319" s="45"/>
      <c r="F319" s="45"/>
      <c r="G319" s="45"/>
      <c r="M319" s="47"/>
      <c r="Q319" s="45"/>
    </row>
    <row r="320" spans="3:17" s="23" customFormat="1" x14ac:dyDescent="0.2">
      <c r="D320" s="23">
        <v>0.17699999999999999</v>
      </c>
      <c r="E320" s="45"/>
      <c r="F320" s="45"/>
      <c r="G320" s="45"/>
      <c r="M320" s="47"/>
      <c r="Q320" s="45"/>
    </row>
    <row r="321" spans="4:17" s="23" customFormat="1" x14ac:dyDescent="0.2">
      <c r="D321" s="23">
        <v>0.16700000000000001</v>
      </c>
      <c r="E321" s="45"/>
      <c r="F321" s="45"/>
      <c r="G321" s="45"/>
      <c r="M321" s="47"/>
      <c r="Q321" s="45"/>
    </row>
    <row r="322" spans="4:17" s="23" customFormat="1" x14ac:dyDescent="0.2">
      <c r="D322" s="23">
        <v>0.156</v>
      </c>
      <c r="E322" s="45"/>
      <c r="F322" s="45"/>
      <c r="G322" s="45"/>
      <c r="M322" s="47"/>
      <c r="Q322" s="45"/>
    </row>
    <row r="323" spans="4:17" s="23" customFormat="1" x14ac:dyDescent="0.2">
      <c r="D323" s="23">
        <v>0.156</v>
      </c>
      <c r="E323" s="45"/>
      <c r="F323" s="45"/>
      <c r="G323" s="45"/>
      <c r="M323" s="47"/>
      <c r="Q323" s="45"/>
    </row>
    <row r="324" spans="4:17" s="23" customFormat="1" x14ac:dyDescent="0.2">
      <c r="D324" s="23">
        <v>0.16700000000000001</v>
      </c>
      <c r="E324" s="45"/>
      <c r="F324" s="45"/>
      <c r="G324" s="45"/>
      <c r="M324" s="47"/>
      <c r="Q324" s="45"/>
    </row>
    <row r="325" spans="4:17" s="23" customFormat="1" x14ac:dyDescent="0.2">
      <c r="D325" s="23">
        <v>0.16700000000000001</v>
      </c>
      <c r="E325" s="45"/>
      <c r="F325" s="45"/>
      <c r="G325" s="45"/>
      <c r="M325" s="47"/>
      <c r="Q325" s="45"/>
    </row>
    <row r="326" spans="4:17" s="23" customFormat="1" x14ac:dyDescent="0.2">
      <c r="D326" s="23">
        <v>0.14599999999999999</v>
      </c>
      <c r="E326" s="45"/>
      <c r="F326" s="45"/>
      <c r="G326" s="45"/>
      <c r="M326" s="47"/>
      <c r="Q326" s="45"/>
    </row>
    <row r="327" spans="4:17" s="23" customFormat="1" x14ac:dyDescent="0.2">
      <c r="D327" s="23">
        <v>0.125</v>
      </c>
      <c r="E327" s="45"/>
      <c r="F327" s="45"/>
      <c r="G327" s="45"/>
      <c r="M327" s="47"/>
      <c r="Q327" s="45"/>
    </row>
    <row r="328" spans="4:17" s="23" customFormat="1" x14ac:dyDescent="0.2">
      <c r="D328" s="23">
        <v>0.125</v>
      </c>
      <c r="E328" s="45"/>
      <c r="F328" s="45"/>
      <c r="G328" s="45"/>
      <c r="M328" s="47"/>
      <c r="Q328" s="45"/>
    </row>
    <row r="329" spans="4:17" s="23" customFormat="1" x14ac:dyDescent="0.2">
      <c r="D329" s="23">
        <v>0.104</v>
      </c>
      <c r="E329" s="45"/>
      <c r="F329" s="45"/>
      <c r="G329" s="45"/>
      <c r="M329" s="47"/>
      <c r="Q329" s="45"/>
    </row>
    <row r="330" spans="4:17" s="23" customFormat="1" x14ac:dyDescent="0.2">
      <c r="D330" s="23">
        <v>0.104</v>
      </c>
      <c r="E330" s="45"/>
      <c r="F330" s="45"/>
      <c r="G330" s="45"/>
      <c r="M330" s="47"/>
      <c r="Q330" s="45"/>
    </row>
    <row r="331" spans="4:17" s="23" customFormat="1" x14ac:dyDescent="0.2">
      <c r="D331" s="23">
        <v>0.104</v>
      </c>
      <c r="E331" s="45"/>
      <c r="F331" s="45"/>
      <c r="G331" s="45"/>
      <c r="M331" s="47"/>
      <c r="Q331" s="45"/>
    </row>
    <row r="332" spans="4:17" s="23" customFormat="1" x14ac:dyDescent="0.2">
      <c r="D332" s="23">
        <v>0.104</v>
      </c>
      <c r="E332" s="45"/>
      <c r="F332" s="45"/>
      <c r="G332" s="45"/>
      <c r="M332" s="47"/>
      <c r="Q332" s="45"/>
    </row>
    <row r="333" spans="4:17" s="23" customFormat="1" x14ac:dyDescent="0.2">
      <c r="D333" s="23">
        <v>0.125</v>
      </c>
      <c r="E333" s="45"/>
      <c r="F333" s="45"/>
      <c r="G333" s="45"/>
      <c r="M333" s="47"/>
      <c r="Q333" s="45"/>
    </row>
    <row r="334" spans="4:17" s="23" customFormat="1" x14ac:dyDescent="0.2">
      <c r="D334" s="23">
        <v>0.19800000000000001</v>
      </c>
      <c r="E334" s="45"/>
      <c r="F334" s="45"/>
      <c r="G334" s="45"/>
      <c r="M334" s="47"/>
      <c r="Q334" s="45"/>
    </row>
    <row r="335" spans="4:17" s="23" customFormat="1" x14ac:dyDescent="0.2">
      <c r="D335" s="23">
        <v>0.46899999999999997</v>
      </c>
      <c r="E335" s="45"/>
      <c r="F335" s="45"/>
      <c r="G335" s="45"/>
      <c r="M335" s="47"/>
      <c r="Q335" s="45"/>
    </row>
    <row r="336" spans="4:17" s="23" customFormat="1" x14ac:dyDescent="0.2">
      <c r="D336" s="23">
        <v>1.167</v>
      </c>
      <c r="E336" s="45"/>
      <c r="F336" s="45"/>
      <c r="G336" s="45"/>
      <c r="M336" s="47"/>
      <c r="Q336" s="45"/>
    </row>
    <row r="337" spans="4:17" s="23" customFormat="1" x14ac:dyDescent="0.2">
      <c r="D337" s="23">
        <v>0.44800000000000001</v>
      </c>
      <c r="E337" s="45"/>
      <c r="F337" s="45"/>
      <c r="G337" s="45"/>
      <c r="M337" s="47"/>
      <c r="Q337" s="45"/>
    </row>
    <row r="338" spans="4:17" s="23" customFormat="1" x14ac:dyDescent="0.2">
      <c r="D338" s="23">
        <v>0.156</v>
      </c>
      <c r="E338" s="45"/>
      <c r="F338" s="45"/>
      <c r="G338" s="45"/>
      <c r="M338" s="47"/>
      <c r="Q338" s="45"/>
    </row>
    <row r="339" spans="4:17" s="23" customFormat="1" x14ac:dyDescent="0.2">
      <c r="D339" s="23">
        <v>4.2000000000000003E-2</v>
      </c>
      <c r="E339" s="45"/>
      <c r="F339" s="45"/>
      <c r="G339" s="45"/>
      <c r="M339" s="47"/>
      <c r="Q339" s="45"/>
    </row>
    <row r="340" spans="4:17" s="23" customFormat="1" x14ac:dyDescent="0.2">
      <c r="D340" s="23">
        <v>0</v>
      </c>
      <c r="E340" s="45"/>
      <c r="F340" s="45"/>
      <c r="G340" s="45"/>
      <c r="M340" s="47"/>
      <c r="Q340" s="45"/>
    </row>
    <row r="341" spans="4:17" s="23" customFormat="1" x14ac:dyDescent="0.2">
      <c r="D341" s="23">
        <v>0.01</v>
      </c>
      <c r="E341" s="45"/>
      <c r="F341" s="45"/>
      <c r="G341" s="45"/>
      <c r="M341" s="47"/>
      <c r="Q341" s="45"/>
    </row>
    <row r="342" spans="4:17" s="23" customFormat="1" x14ac:dyDescent="0.2">
      <c r="D342" s="23">
        <v>0.01</v>
      </c>
      <c r="E342" s="45"/>
      <c r="F342" s="45"/>
      <c r="G342" s="45"/>
      <c r="M342" s="47"/>
      <c r="Q342" s="45"/>
    </row>
    <row r="343" spans="4:17" s="23" customFormat="1" x14ac:dyDescent="0.2">
      <c r="D343" s="23">
        <v>2.1000000000000001E-2</v>
      </c>
      <c r="E343" s="45"/>
      <c r="F343" s="45"/>
      <c r="G343" s="45"/>
      <c r="M343" s="47"/>
      <c r="Q343" s="45"/>
    </row>
    <row r="344" spans="4:17" s="23" customFormat="1" x14ac:dyDescent="0.2">
      <c r="D344" s="23">
        <v>0.01</v>
      </c>
      <c r="E344" s="45"/>
      <c r="F344" s="45"/>
      <c r="G344" s="45"/>
      <c r="M344" s="47"/>
      <c r="Q344" s="45"/>
    </row>
    <row r="345" spans="4:17" s="23" customFormat="1" x14ac:dyDescent="0.2">
      <c r="D345" s="23">
        <v>0.01</v>
      </c>
      <c r="E345" s="45"/>
      <c r="F345" s="45"/>
      <c r="G345" s="45"/>
      <c r="M345" s="47"/>
      <c r="Q345" s="45"/>
    </row>
    <row r="346" spans="4:17" s="23" customFormat="1" x14ac:dyDescent="0.2">
      <c r="D346" s="23">
        <v>2.1000000000000001E-2</v>
      </c>
      <c r="E346" s="45"/>
      <c r="F346" s="45"/>
      <c r="G346" s="45"/>
      <c r="M346" s="47"/>
      <c r="Q346" s="45"/>
    </row>
    <row r="347" spans="4:17" s="23" customFormat="1" x14ac:dyDescent="0.2">
      <c r="D347" s="23">
        <v>2.1000000000000001E-2</v>
      </c>
      <c r="E347" s="45"/>
      <c r="F347" s="45"/>
      <c r="G347" s="45"/>
      <c r="M347" s="47"/>
      <c r="Q347" s="45"/>
    </row>
    <row r="348" spans="4:17" s="23" customFormat="1" x14ac:dyDescent="0.2">
      <c r="D348" s="23">
        <v>3.1E-2</v>
      </c>
      <c r="E348" s="45"/>
      <c r="F348" s="45"/>
      <c r="G348" s="45"/>
      <c r="M348" s="47"/>
      <c r="Q348" s="45"/>
    </row>
    <row r="349" spans="4:17" s="23" customFormat="1" x14ac:dyDescent="0.2">
      <c r="D349" s="23">
        <v>2.1000000000000001E-2</v>
      </c>
      <c r="E349" s="45"/>
      <c r="F349" s="45"/>
      <c r="G349" s="45"/>
      <c r="M349" s="47"/>
      <c r="Q349" s="45"/>
    </row>
    <row r="350" spans="4:17" s="23" customFormat="1" x14ac:dyDescent="0.2">
      <c r="D350" s="23">
        <v>2.1000000000000001E-2</v>
      </c>
      <c r="E350" s="45"/>
      <c r="F350" s="45"/>
      <c r="G350" s="45"/>
      <c r="M350" s="47"/>
      <c r="Q350" s="45"/>
    </row>
    <row r="351" spans="4:17" s="23" customFormat="1" x14ac:dyDescent="0.2">
      <c r="D351" s="23">
        <v>0.01</v>
      </c>
      <c r="E351" s="45"/>
      <c r="F351" s="45"/>
      <c r="G351" s="45"/>
      <c r="M351" s="47"/>
      <c r="Q351" s="45"/>
    </row>
    <row r="352" spans="4:17" s="23" customFormat="1" x14ac:dyDescent="0.2">
      <c r="D352" s="23">
        <v>0.01</v>
      </c>
      <c r="E352" s="45"/>
      <c r="F352" s="45"/>
      <c r="G352" s="45"/>
      <c r="M352" s="47"/>
      <c r="Q352" s="45"/>
    </row>
    <row r="353" spans="4:17" s="23" customFormat="1" x14ac:dyDescent="0.2">
      <c r="D353" s="23">
        <v>2.1000000000000001E-2</v>
      </c>
      <c r="E353" s="45"/>
      <c r="F353" s="45"/>
      <c r="G353" s="45"/>
      <c r="M353" s="47"/>
      <c r="Q353" s="45"/>
    </row>
    <row r="354" spans="4:17" s="23" customFormat="1" x14ac:dyDescent="0.2">
      <c r="D354" s="23">
        <v>2.1000000000000001E-2</v>
      </c>
      <c r="E354" s="45"/>
      <c r="F354" s="45"/>
      <c r="G354" s="45"/>
      <c r="M354" s="47"/>
      <c r="Q354" s="45"/>
    </row>
    <row r="355" spans="4:17" s="23" customFormat="1" x14ac:dyDescent="0.2">
      <c r="D355" s="23">
        <v>0.01</v>
      </c>
      <c r="E355" s="45"/>
      <c r="F355" s="45"/>
      <c r="G355" s="45"/>
      <c r="M355" s="47"/>
      <c r="Q355" s="45"/>
    </row>
    <row r="356" spans="4:17" s="23" customFormat="1" x14ac:dyDescent="0.2">
      <c r="D356" s="23">
        <v>0.01</v>
      </c>
      <c r="E356" s="45"/>
      <c r="F356" s="45"/>
      <c r="G356" s="45"/>
      <c r="M356" s="47"/>
      <c r="Q356" s="45"/>
    </row>
    <row r="357" spans="4:17" s="23" customFormat="1" x14ac:dyDescent="0.2">
      <c r="D357" s="23">
        <v>2.1000000000000001E-2</v>
      </c>
      <c r="E357" s="45"/>
      <c r="F357" s="45"/>
      <c r="G357" s="45"/>
      <c r="M357" s="47"/>
      <c r="Q357" s="45"/>
    </row>
    <row r="358" spans="4:17" s="23" customFormat="1" x14ac:dyDescent="0.2">
      <c r="D358" s="23">
        <v>0.01</v>
      </c>
      <c r="E358" s="45"/>
      <c r="F358" s="45"/>
      <c r="G358" s="45"/>
      <c r="M358" s="47"/>
      <c r="Q358" s="45"/>
    </row>
    <row r="359" spans="4:17" s="23" customFormat="1" x14ac:dyDescent="0.2">
      <c r="D359" s="23">
        <v>0.01</v>
      </c>
      <c r="E359" s="45"/>
      <c r="F359" s="45"/>
      <c r="G359" s="45"/>
      <c r="M359" s="47"/>
      <c r="Q359" s="45"/>
    </row>
    <row r="360" spans="4:17" s="23" customFormat="1" x14ac:dyDescent="0.2">
      <c r="D360" s="23">
        <v>3.1E-2</v>
      </c>
      <c r="E360" s="45"/>
      <c r="F360" s="45"/>
      <c r="G360" s="45"/>
      <c r="M360" s="47"/>
      <c r="Q360" s="45"/>
    </row>
    <row r="361" spans="4:17" s="23" customFormat="1" x14ac:dyDescent="0.2">
      <c r="D361" s="23">
        <v>2.1000000000000001E-2</v>
      </c>
      <c r="E361" s="45"/>
      <c r="F361" s="45"/>
      <c r="G361" s="45"/>
      <c r="M361" s="47"/>
      <c r="Q361" s="45"/>
    </row>
    <row r="362" spans="4:17" s="23" customFormat="1" x14ac:dyDescent="0.2">
      <c r="D362" s="23">
        <v>3.1E-2</v>
      </c>
      <c r="E362" s="45"/>
      <c r="F362" s="45"/>
      <c r="G362" s="45"/>
      <c r="M362" s="47"/>
      <c r="Q362" s="45"/>
    </row>
    <row r="363" spans="4:17" s="23" customFormat="1" x14ac:dyDescent="0.2">
      <c r="D363" s="23">
        <v>3.1E-2</v>
      </c>
      <c r="E363" s="45"/>
      <c r="F363" s="45"/>
      <c r="G363" s="45"/>
      <c r="M363" s="47"/>
      <c r="Q363" s="45"/>
    </row>
    <row r="364" spans="4:17" s="23" customFormat="1" x14ac:dyDescent="0.2">
      <c r="D364" s="23">
        <v>3.1E-2</v>
      </c>
      <c r="E364" s="45"/>
      <c r="F364" s="45"/>
      <c r="G364" s="45"/>
      <c r="M364" s="47"/>
      <c r="Q364" s="45"/>
    </row>
    <row r="365" spans="4:17" s="23" customFormat="1" x14ac:dyDescent="0.2">
      <c r="D365" s="23">
        <v>0.01</v>
      </c>
      <c r="E365" s="45"/>
      <c r="F365" s="45"/>
      <c r="G365" s="45"/>
      <c r="M365" s="47"/>
      <c r="Q365" s="45"/>
    </row>
    <row r="366" spans="4:17" s="23" customFormat="1" x14ac:dyDescent="0.2">
      <c r="D366" s="23">
        <v>3.1E-2</v>
      </c>
      <c r="E366" s="45"/>
      <c r="F366" s="45"/>
      <c r="G366" s="45"/>
      <c r="M366" s="47"/>
      <c r="Q366" s="45"/>
    </row>
    <row r="367" spans="4:17" s="23" customFormat="1" x14ac:dyDescent="0.2">
      <c r="D367" s="23">
        <v>0.01</v>
      </c>
      <c r="E367" s="45"/>
      <c r="F367" s="45"/>
      <c r="G367" s="45"/>
      <c r="M367" s="47"/>
      <c r="Q367" s="45"/>
    </row>
    <row r="368" spans="4:17" s="23" customFormat="1" x14ac:dyDescent="0.2">
      <c r="D368" s="23">
        <v>2.1000000000000001E-2</v>
      </c>
      <c r="E368" s="45"/>
      <c r="F368" s="45"/>
      <c r="G368" s="45"/>
      <c r="M368" s="47"/>
      <c r="Q368" s="45"/>
    </row>
    <row r="369" spans="4:17" s="23" customFormat="1" x14ac:dyDescent="0.2">
      <c r="D369" s="23">
        <v>3.1E-2</v>
      </c>
      <c r="E369" s="45"/>
      <c r="F369" s="45"/>
      <c r="G369" s="45"/>
      <c r="M369" s="47"/>
      <c r="Q369" s="45"/>
    </row>
    <row r="370" spans="4:17" s="23" customFormat="1" x14ac:dyDescent="0.2">
      <c r="D370" s="23">
        <v>3.1E-2</v>
      </c>
      <c r="E370" s="45"/>
      <c r="F370" s="45"/>
      <c r="G370" s="45"/>
      <c r="M370" s="47"/>
      <c r="Q370" s="45"/>
    </row>
    <row r="371" spans="4:17" s="23" customFormat="1" x14ac:dyDescent="0.2">
      <c r="D371" s="23">
        <v>2.1000000000000001E-2</v>
      </c>
      <c r="E371" s="45"/>
      <c r="F371" s="45"/>
      <c r="G371" s="45"/>
      <c r="M371" s="47"/>
      <c r="Q371" s="45"/>
    </row>
    <row r="372" spans="4:17" s="23" customFormat="1" x14ac:dyDescent="0.2">
      <c r="D372" s="23">
        <v>2.1000000000000001E-2</v>
      </c>
      <c r="E372" s="45"/>
      <c r="F372" s="45"/>
      <c r="G372" s="45"/>
      <c r="M372" s="47"/>
      <c r="Q372" s="45"/>
    </row>
    <row r="373" spans="4:17" s="23" customFormat="1" x14ac:dyDescent="0.2">
      <c r="D373" s="23">
        <v>0.01</v>
      </c>
      <c r="E373" s="45"/>
      <c r="F373" s="45"/>
      <c r="G373" s="45"/>
      <c r="M373" s="47"/>
      <c r="Q373" s="45"/>
    </row>
    <row r="374" spans="4:17" s="23" customFormat="1" x14ac:dyDescent="0.2">
      <c r="D374" s="23">
        <v>0.01</v>
      </c>
      <c r="E374" s="45"/>
      <c r="F374" s="45"/>
      <c r="G374" s="45"/>
      <c r="M374" s="47"/>
      <c r="Q374" s="45"/>
    </row>
    <row r="375" spans="4:17" s="23" customFormat="1" x14ac:dyDescent="0.2">
      <c r="D375" s="23">
        <v>3.1E-2</v>
      </c>
      <c r="E375" s="45"/>
      <c r="F375" s="45"/>
      <c r="G375" s="45"/>
      <c r="M375" s="47"/>
      <c r="Q375" s="45"/>
    </row>
    <row r="376" spans="4:17" s="23" customFormat="1" x14ac:dyDescent="0.2">
      <c r="D376" s="23">
        <v>3.1E-2</v>
      </c>
      <c r="E376" s="45"/>
      <c r="F376" s="45"/>
      <c r="G376" s="45"/>
      <c r="M376" s="47"/>
      <c r="Q376" s="45"/>
    </row>
    <row r="377" spans="4:17" s="23" customFormat="1" x14ac:dyDescent="0.2">
      <c r="D377" s="23">
        <v>4.2000000000000003E-2</v>
      </c>
      <c r="E377" s="45"/>
      <c r="F377" s="45"/>
      <c r="G377" s="45"/>
      <c r="M377" s="47"/>
      <c r="Q377" s="45"/>
    </row>
    <row r="378" spans="4:17" s="23" customFormat="1" x14ac:dyDescent="0.2">
      <c r="D378" s="23">
        <v>6.2E-2</v>
      </c>
      <c r="E378" s="45"/>
      <c r="F378" s="45"/>
      <c r="G378" s="45"/>
      <c r="M378" s="47"/>
      <c r="Q378" s="45"/>
    </row>
    <row r="379" spans="4:17" s="23" customFormat="1" x14ac:dyDescent="0.2">
      <c r="D379" s="23">
        <v>4.2000000000000003E-2</v>
      </c>
      <c r="E379" s="45"/>
      <c r="F379" s="45"/>
      <c r="G379" s="45"/>
      <c r="M379" s="47"/>
      <c r="Q379" s="45"/>
    </row>
    <row r="380" spans="4:17" s="23" customFormat="1" x14ac:dyDescent="0.2">
      <c r="D380" s="23">
        <v>3.1E-2</v>
      </c>
      <c r="E380" s="45"/>
      <c r="F380" s="45"/>
      <c r="G380" s="45"/>
      <c r="M380" s="47"/>
      <c r="Q380" s="45"/>
    </row>
    <row r="381" spans="4:17" s="23" customFormat="1" x14ac:dyDescent="0.2">
      <c r="D381" s="23">
        <v>3.1E-2</v>
      </c>
      <c r="E381" s="45"/>
      <c r="F381" s="45"/>
      <c r="G381" s="45"/>
      <c r="M381" s="47"/>
      <c r="Q381" s="45"/>
    </row>
    <row r="382" spans="4:17" s="23" customFormat="1" x14ac:dyDescent="0.2">
      <c r="D382" s="23">
        <v>2.1000000000000001E-2</v>
      </c>
      <c r="E382" s="45"/>
      <c r="F382" s="45"/>
      <c r="G382" s="45"/>
      <c r="M382" s="47"/>
      <c r="Q382" s="45"/>
    </row>
    <row r="383" spans="4:17" s="23" customFormat="1" x14ac:dyDescent="0.2">
      <c r="D383" s="23">
        <v>2.1000000000000001E-2</v>
      </c>
      <c r="E383" s="45"/>
      <c r="F383" s="45"/>
      <c r="G383" s="45"/>
      <c r="M383" s="47"/>
      <c r="Q383" s="45"/>
    </row>
    <row r="384" spans="4:17" s="23" customFormat="1" x14ac:dyDescent="0.2">
      <c r="D384" s="23">
        <v>2.1000000000000001E-2</v>
      </c>
      <c r="E384" s="45"/>
      <c r="F384" s="45"/>
      <c r="G384" s="45"/>
      <c r="M384" s="47"/>
      <c r="Q384" s="45"/>
    </row>
    <row r="385" spans="1:17" s="23" customFormat="1" x14ac:dyDescent="0.2">
      <c r="D385" s="23">
        <v>2.1000000000000001E-2</v>
      </c>
      <c r="E385" s="45"/>
      <c r="F385" s="45"/>
      <c r="G385" s="45"/>
      <c r="M385" s="47"/>
      <c r="Q385" s="45"/>
    </row>
    <row r="386" spans="1:17" s="23" customFormat="1" x14ac:dyDescent="0.2">
      <c r="D386" s="23">
        <v>0</v>
      </c>
      <c r="E386" s="45"/>
      <c r="F386" s="45"/>
      <c r="G386" s="45"/>
      <c r="M386" s="47"/>
      <c r="Q386" s="45"/>
    </row>
    <row r="387" spans="1:17" s="23" customFormat="1" x14ac:dyDescent="0.2">
      <c r="D387" s="23">
        <v>0.104</v>
      </c>
      <c r="E387" s="45"/>
      <c r="F387" s="45"/>
      <c r="G387" s="45"/>
      <c r="M387" s="47"/>
      <c r="Q387" s="45"/>
    </row>
    <row r="388" spans="1:17" s="23" customFormat="1" x14ac:dyDescent="0.2">
      <c r="E388" s="45"/>
      <c r="F388" s="45"/>
      <c r="G388" s="45"/>
      <c r="M388" s="47"/>
      <c r="Q388" s="45"/>
    </row>
    <row r="389" spans="1:17" s="23" customFormat="1" x14ac:dyDescent="0.2">
      <c r="D389" s="23">
        <f>SUM(D288:D387)</f>
        <v>11.019000000000014</v>
      </c>
      <c r="E389" s="45"/>
      <c r="F389" s="45"/>
      <c r="G389" s="45"/>
      <c r="M389" s="47"/>
      <c r="Q389" s="45"/>
    </row>
    <row r="390" spans="1:17" s="23" customFormat="1" x14ac:dyDescent="0.2">
      <c r="E390" s="45"/>
      <c r="F390" s="45"/>
      <c r="G390" s="45"/>
      <c r="M390" s="47"/>
      <c r="Q390" s="45"/>
    </row>
    <row r="391" spans="1:17" s="23" customFormat="1" x14ac:dyDescent="0.2">
      <c r="E391" s="45"/>
      <c r="F391" s="45"/>
      <c r="G391" s="45"/>
      <c r="M391" s="47"/>
      <c r="Q391" s="45"/>
    </row>
    <row r="392" spans="1:17" s="23" customFormat="1" x14ac:dyDescent="0.2">
      <c r="E392" s="45"/>
      <c r="F392" s="45"/>
      <c r="G392" s="45"/>
      <c r="M392" s="47"/>
      <c r="Q392" s="45"/>
    </row>
    <row r="393" spans="1:17" s="23" customFormat="1" x14ac:dyDescent="0.2">
      <c r="E393" s="45"/>
      <c r="F393" s="45"/>
      <c r="G393" s="45"/>
    </row>
    <row r="394" spans="1:17" s="23" customFormat="1" x14ac:dyDescent="0.2">
      <c r="A394" s="23" t="s">
        <v>104</v>
      </c>
      <c r="E394" s="45" t="s">
        <v>19</v>
      </c>
      <c r="F394" s="47">
        <f>F207*(F182^2)/8</f>
        <v>147.3617578125</v>
      </c>
      <c r="G394" s="23" t="s">
        <v>105</v>
      </c>
    </row>
    <row r="395" spans="1:17" s="23" customFormat="1" x14ac:dyDescent="0.2"/>
    <row r="396" spans="1:17" s="23" customFormat="1" x14ac:dyDescent="0.2"/>
    <row r="397" spans="1:17" s="23" customFormat="1" x14ac:dyDescent="0.2"/>
    <row r="398" spans="1:17" s="23" customFormat="1" x14ac:dyDescent="0.2"/>
    <row r="399" spans="1:17" s="23" customFormat="1" x14ac:dyDescent="0.2"/>
    <row r="400" spans="1:17" s="23" customFormat="1" x14ac:dyDescent="0.2"/>
    <row r="401" s="23" customFormat="1" x14ac:dyDescent="0.2"/>
    <row r="402" s="23" customFormat="1" x14ac:dyDescent="0.2"/>
    <row r="403" s="23" customFormat="1" x14ac:dyDescent="0.2"/>
    <row r="404" s="23" customFormat="1" x14ac:dyDescent="0.2"/>
    <row r="405" s="23" customFormat="1" x14ac:dyDescent="0.2"/>
    <row r="406" s="23" customFormat="1" x14ac:dyDescent="0.2"/>
    <row r="407" s="23" customFormat="1" x14ac:dyDescent="0.2"/>
    <row r="408" s="23" customFormat="1" x14ac:dyDescent="0.2"/>
    <row r="409" s="23" customFormat="1" x14ac:dyDescent="0.2"/>
    <row r="410" s="23" customFormat="1" x14ac:dyDescent="0.2"/>
    <row r="411" s="23" customFormat="1" x14ac:dyDescent="0.2"/>
    <row r="412" s="23" customFormat="1" x14ac:dyDescent="0.2"/>
    <row r="413" s="23" customFormat="1" x14ac:dyDescent="0.2"/>
    <row r="414" s="23" customFormat="1" x14ac:dyDescent="0.2"/>
    <row r="415" s="23" customFormat="1" x14ac:dyDescent="0.2"/>
    <row r="416" s="23" customFormat="1" x14ac:dyDescent="0.2"/>
    <row r="417" s="23" customFormat="1" x14ac:dyDescent="0.2"/>
    <row r="418" s="23" customFormat="1" x14ac:dyDescent="0.2"/>
    <row r="419" s="23" customFormat="1" x14ac:dyDescent="0.2"/>
    <row r="420" s="23" customFormat="1" x14ac:dyDescent="0.2"/>
    <row r="421" s="23" customFormat="1" x14ac:dyDescent="0.2"/>
    <row r="422" s="23" customFormat="1" x14ac:dyDescent="0.2"/>
    <row r="423" s="23" customFormat="1" x14ac:dyDescent="0.2"/>
    <row r="424" s="23" customFormat="1" x14ac:dyDescent="0.2"/>
    <row r="425" s="23" customFormat="1" x14ac:dyDescent="0.2"/>
    <row r="426" s="23" customFormat="1" x14ac:dyDescent="0.2"/>
    <row r="427" s="23" customFormat="1" x14ac:dyDescent="0.2"/>
    <row r="428" s="23" customFormat="1" x14ac:dyDescent="0.2"/>
    <row r="429" s="23" customFormat="1" x14ac:dyDescent="0.2"/>
    <row r="430" s="23" customFormat="1" x14ac:dyDescent="0.2"/>
    <row r="431" s="23" customFormat="1" x14ac:dyDescent="0.2"/>
    <row r="432" s="23" customFormat="1" x14ac:dyDescent="0.2"/>
    <row r="433" s="23" customFormat="1" x14ac:dyDescent="0.2"/>
    <row r="434" s="23" customFormat="1" x14ac:dyDescent="0.2"/>
    <row r="435" s="23" customFormat="1" x14ac:dyDescent="0.2"/>
    <row r="436" s="23" customFormat="1" x14ac:dyDescent="0.2"/>
    <row r="437" s="23" customFormat="1" x14ac:dyDescent="0.2"/>
    <row r="438" s="23" customFormat="1" x14ac:dyDescent="0.2"/>
    <row r="439" s="23" customFormat="1" x14ac:dyDescent="0.2"/>
    <row r="440" s="23" customFormat="1" x14ac:dyDescent="0.2"/>
    <row r="441" s="23" customFormat="1" x14ac:dyDescent="0.2"/>
    <row r="442" s="23" customFormat="1" x14ac:dyDescent="0.2"/>
    <row r="443" s="23" customFormat="1" x14ac:dyDescent="0.2"/>
    <row r="444" s="23" customFormat="1" x14ac:dyDescent="0.2"/>
    <row r="445" s="23" customFormat="1" x14ac:dyDescent="0.2"/>
    <row r="446" s="23" customFormat="1" x14ac:dyDescent="0.2"/>
    <row r="447" s="23" customFormat="1" x14ac:dyDescent="0.2"/>
    <row r="448" s="23" customFormat="1" x14ac:dyDescent="0.2"/>
    <row r="449" s="23" customFormat="1" x14ac:dyDescent="0.2"/>
    <row r="450" s="23" customFormat="1" x14ac:dyDescent="0.2"/>
    <row r="451" s="23" customFormat="1" x14ac:dyDescent="0.2"/>
    <row r="452" s="23" customFormat="1" x14ac:dyDescent="0.2"/>
    <row r="453" s="23" customFormat="1" x14ac:dyDescent="0.2"/>
    <row r="454" s="23" customFormat="1" x14ac:dyDescent="0.2"/>
    <row r="455" s="23" customFormat="1" x14ac:dyDescent="0.2"/>
    <row r="456" s="23" customFormat="1" x14ac:dyDescent="0.2"/>
    <row r="457" s="23" customFormat="1" x14ac:dyDescent="0.2"/>
    <row r="458" s="23" customFormat="1" x14ac:dyDescent="0.2"/>
    <row r="459" s="23" customFormat="1" x14ac:dyDescent="0.2"/>
    <row r="460" s="23" customFormat="1" x14ac:dyDescent="0.2"/>
    <row r="461" s="23" customFormat="1" x14ac:dyDescent="0.2"/>
    <row r="462" s="23" customFormat="1" x14ac:dyDescent="0.2"/>
    <row r="463" s="23" customFormat="1" x14ac:dyDescent="0.2"/>
    <row r="464" s="23" customFormat="1" x14ac:dyDescent="0.2"/>
    <row r="465" s="23" customFormat="1" x14ac:dyDescent="0.2"/>
    <row r="466" s="23" customFormat="1" x14ac:dyDescent="0.2"/>
    <row r="467" s="23" customFormat="1" x14ac:dyDescent="0.2"/>
    <row r="468" s="23" customFormat="1" x14ac:dyDescent="0.2"/>
    <row r="469" s="23" customFormat="1" x14ac:dyDescent="0.2"/>
    <row r="470" s="23" customFormat="1" x14ac:dyDescent="0.2"/>
    <row r="471" s="23" customFormat="1" x14ac:dyDescent="0.2"/>
    <row r="472" s="23" customFormat="1" x14ac:dyDescent="0.2"/>
    <row r="473" s="23" customFormat="1" x14ac:dyDescent="0.2"/>
    <row r="474" s="23" customFormat="1" x14ac:dyDescent="0.2"/>
    <row r="475" s="23" customFormat="1" x14ac:dyDescent="0.2"/>
    <row r="476" s="23" customFormat="1" x14ac:dyDescent="0.2"/>
    <row r="477" s="23" customFormat="1" x14ac:dyDescent="0.2"/>
    <row r="478" s="23" customFormat="1" x14ac:dyDescent="0.2"/>
    <row r="479" s="23" customFormat="1" x14ac:dyDescent="0.2"/>
    <row r="480" s="23" customFormat="1" x14ac:dyDescent="0.2"/>
    <row r="481" s="23" customFormat="1" x14ac:dyDescent="0.2"/>
    <row r="482" s="23" customFormat="1" x14ac:dyDescent="0.2"/>
    <row r="483" s="23" customFormat="1" x14ac:dyDescent="0.2"/>
    <row r="484" s="23" customFormat="1" x14ac:dyDescent="0.2"/>
    <row r="485" s="23" customFormat="1" x14ac:dyDescent="0.2"/>
    <row r="486" s="23" customFormat="1" x14ac:dyDescent="0.2"/>
    <row r="487" s="23" customFormat="1" x14ac:dyDescent="0.2"/>
    <row r="488" s="23" customFormat="1" x14ac:dyDescent="0.2"/>
    <row r="489" s="23" customFormat="1" x14ac:dyDescent="0.2"/>
    <row r="490" s="23" customFormat="1" x14ac:dyDescent="0.2"/>
    <row r="491" s="23" customFormat="1" x14ac:dyDescent="0.2"/>
    <row r="492" s="23" customFormat="1" x14ac:dyDescent="0.2"/>
    <row r="493" s="23" customFormat="1" x14ac:dyDescent="0.2"/>
    <row r="494" s="23" customFormat="1" x14ac:dyDescent="0.2"/>
    <row r="495" s="23" customFormat="1" x14ac:dyDescent="0.2"/>
    <row r="496" s="23" customFormat="1" x14ac:dyDescent="0.2"/>
    <row r="497" s="23" customFormat="1" x14ac:dyDescent="0.2"/>
    <row r="498" s="23" customFormat="1" x14ac:dyDescent="0.2"/>
    <row r="499" s="23" customFormat="1" x14ac:dyDescent="0.2"/>
    <row r="500" s="23" customFormat="1" x14ac:dyDescent="0.2"/>
    <row r="501" s="23" customFormat="1" x14ac:dyDescent="0.2"/>
    <row r="502" s="23" customFormat="1" x14ac:dyDescent="0.2"/>
    <row r="503" s="23" customFormat="1" x14ac:dyDescent="0.2"/>
    <row r="504" s="23" customFormat="1" x14ac:dyDescent="0.2"/>
    <row r="505" s="23" customFormat="1" x14ac:dyDescent="0.2"/>
    <row r="506" s="23" customFormat="1" x14ac:dyDescent="0.2"/>
    <row r="507" s="23" customFormat="1" x14ac:dyDescent="0.2"/>
    <row r="508" s="23" customFormat="1" x14ac:dyDescent="0.2"/>
    <row r="509" s="23" customFormat="1" x14ac:dyDescent="0.2"/>
    <row r="510" s="23" customFormat="1" x14ac:dyDescent="0.2"/>
    <row r="511" s="23" customFormat="1" x14ac:dyDescent="0.2"/>
    <row r="512" s="23" customFormat="1" x14ac:dyDescent="0.2"/>
    <row r="513" s="23" customFormat="1" x14ac:dyDescent="0.2"/>
    <row r="514" s="23" customFormat="1" x14ac:dyDescent="0.2"/>
    <row r="515" s="23" customFormat="1" x14ac:dyDescent="0.2"/>
    <row r="516" s="23" customFormat="1" x14ac:dyDescent="0.2"/>
    <row r="517" s="23" customFormat="1" x14ac:dyDescent="0.2"/>
    <row r="518" s="23" customFormat="1" x14ac:dyDescent="0.2"/>
    <row r="519" s="23" customFormat="1" x14ac:dyDescent="0.2"/>
    <row r="520" s="23" customFormat="1" x14ac:dyDescent="0.2"/>
    <row r="521" s="23" customFormat="1" x14ac:dyDescent="0.2"/>
    <row r="522" s="23" customFormat="1" x14ac:dyDescent="0.2"/>
    <row r="523" s="23" customFormat="1" x14ac:dyDescent="0.2"/>
    <row r="524" s="23" customFormat="1" x14ac:dyDescent="0.2"/>
    <row r="525" s="23" customFormat="1" x14ac:dyDescent="0.2"/>
    <row r="526" s="23" customFormat="1" x14ac:dyDescent="0.2"/>
    <row r="527" s="23" customFormat="1" x14ac:dyDescent="0.2"/>
    <row r="528" s="23" customFormat="1" x14ac:dyDescent="0.2"/>
    <row r="529" s="23" customFormat="1" x14ac:dyDescent="0.2"/>
    <row r="530" s="23" customFormat="1" x14ac:dyDescent="0.2"/>
    <row r="531" s="23" customFormat="1" x14ac:dyDescent="0.2"/>
    <row r="532" s="23" customFormat="1" x14ac:dyDescent="0.2"/>
    <row r="533" s="23" customFormat="1" x14ac:dyDescent="0.2"/>
    <row r="534" s="23" customFormat="1" x14ac:dyDescent="0.2"/>
    <row r="535" s="23" customFormat="1" x14ac:dyDescent="0.2"/>
    <row r="536" s="23" customFormat="1" x14ac:dyDescent="0.2"/>
    <row r="537" s="23" customFormat="1" x14ac:dyDescent="0.2"/>
    <row r="538" s="23" customFormat="1" x14ac:dyDescent="0.2"/>
    <row r="539" s="23" customFormat="1" x14ac:dyDescent="0.2"/>
    <row r="540" s="23" customFormat="1" x14ac:dyDescent="0.2"/>
    <row r="541" s="23" customFormat="1" x14ac:dyDescent="0.2"/>
    <row r="542" s="23" customFormat="1" x14ac:dyDescent="0.2"/>
    <row r="543" s="23" customFormat="1" x14ac:dyDescent="0.2"/>
    <row r="544" s="23" customFormat="1" x14ac:dyDescent="0.2"/>
    <row r="545" s="23" customFormat="1" x14ac:dyDescent="0.2"/>
    <row r="546" s="23" customFormat="1" x14ac:dyDescent="0.2"/>
    <row r="547" s="23" customFormat="1" x14ac:dyDescent="0.2"/>
    <row r="548" s="23" customFormat="1" x14ac:dyDescent="0.2"/>
    <row r="549" s="23" customFormat="1" x14ac:dyDescent="0.2"/>
    <row r="550" s="23" customFormat="1" x14ac:dyDescent="0.2"/>
    <row r="551" s="23" customFormat="1" x14ac:dyDescent="0.2"/>
    <row r="552" s="23" customFormat="1" x14ac:dyDescent="0.2"/>
    <row r="553" s="23" customFormat="1" x14ac:dyDescent="0.2"/>
    <row r="554" s="23" customFormat="1" x14ac:dyDescent="0.2"/>
    <row r="555" s="23" customFormat="1" x14ac:dyDescent="0.2"/>
    <row r="556" s="23" customFormat="1" x14ac:dyDescent="0.2"/>
    <row r="557" s="23" customFormat="1" x14ac:dyDescent="0.2"/>
    <row r="558" s="23" customFormat="1" x14ac:dyDescent="0.2"/>
    <row r="559" s="23" customFormat="1" x14ac:dyDescent="0.2"/>
    <row r="560" s="23" customFormat="1" x14ac:dyDescent="0.2"/>
    <row r="561" s="23" customFormat="1" x14ac:dyDescent="0.2"/>
    <row r="562" s="23" customFormat="1" x14ac:dyDescent="0.2"/>
    <row r="563" s="23" customFormat="1" x14ac:dyDescent="0.2"/>
    <row r="564" s="23" customFormat="1" x14ac:dyDescent="0.2"/>
    <row r="565" s="23" customFormat="1" x14ac:dyDescent="0.2"/>
    <row r="566" s="23" customFormat="1" x14ac:dyDescent="0.2"/>
    <row r="567" s="23" customFormat="1" x14ac:dyDescent="0.2"/>
    <row r="568" s="23" customFormat="1" x14ac:dyDescent="0.2"/>
    <row r="569" s="23" customFormat="1" x14ac:dyDescent="0.2"/>
    <row r="570" s="23" customFormat="1" x14ac:dyDescent="0.2"/>
    <row r="571" s="23" customFormat="1" x14ac:dyDescent="0.2"/>
    <row r="572" s="23" customFormat="1" x14ac:dyDescent="0.2"/>
    <row r="573" s="23" customFormat="1" x14ac:dyDescent="0.2"/>
    <row r="574" s="23" customFormat="1" x14ac:dyDescent="0.2"/>
    <row r="575" s="23" customFormat="1" x14ac:dyDescent="0.2"/>
    <row r="576" s="23" customFormat="1" x14ac:dyDescent="0.2"/>
    <row r="577" s="23" customFormat="1" x14ac:dyDescent="0.2"/>
    <row r="578" s="23" customFormat="1" x14ac:dyDescent="0.2"/>
    <row r="579" s="23" customFormat="1" x14ac:dyDescent="0.2"/>
    <row r="580" s="23" customFormat="1" x14ac:dyDescent="0.2"/>
    <row r="581" s="23" customFormat="1" x14ac:dyDescent="0.2"/>
    <row r="582" s="23" customFormat="1" x14ac:dyDescent="0.2"/>
    <row r="583" s="23" customFormat="1" x14ac:dyDescent="0.2"/>
    <row r="584" s="23" customFormat="1" x14ac:dyDescent="0.2"/>
    <row r="585" s="23" customFormat="1" x14ac:dyDescent="0.2"/>
    <row r="586" s="23" customFormat="1" x14ac:dyDescent="0.2"/>
    <row r="587" s="23" customFormat="1" x14ac:dyDescent="0.2"/>
    <row r="588" s="23" customFormat="1" x14ac:dyDescent="0.2"/>
    <row r="589" s="23" customFormat="1" x14ac:dyDescent="0.2"/>
    <row r="590" s="23" customFormat="1" x14ac:dyDescent="0.2"/>
    <row r="591" s="23" customFormat="1" x14ac:dyDescent="0.2"/>
    <row r="592" s="23" customFormat="1" x14ac:dyDescent="0.2"/>
    <row r="593" s="23" customFormat="1" x14ac:dyDescent="0.2"/>
    <row r="594" s="23" customFormat="1" x14ac:dyDescent="0.2"/>
    <row r="595" s="23" customFormat="1" x14ac:dyDescent="0.2"/>
    <row r="596" s="23" customFormat="1" x14ac:dyDescent="0.2"/>
    <row r="597" s="23" customFormat="1" x14ac:dyDescent="0.2"/>
    <row r="598" s="23" customFormat="1" x14ac:dyDescent="0.2"/>
    <row r="599" s="23" customFormat="1" x14ac:dyDescent="0.2"/>
    <row r="600" s="23" customFormat="1" x14ac:dyDescent="0.2"/>
    <row r="601" s="23" customFormat="1" x14ac:dyDescent="0.2"/>
    <row r="602" s="23" customFormat="1" x14ac:dyDescent="0.2"/>
    <row r="603" s="23" customFormat="1" x14ac:dyDescent="0.2"/>
    <row r="604" s="23" customFormat="1" x14ac:dyDescent="0.2"/>
    <row r="605" s="23" customFormat="1" x14ac:dyDescent="0.2"/>
    <row r="606" s="23" customFormat="1" x14ac:dyDescent="0.2"/>
    <row r="607" s="23" customFormat="1" x14ac:dyDescent="0.2"/>
    <row r="608" s="23" customFormat="1" x14ac:dyDescent="0.2"/>
    <row r="609" s="23" customFormat="1" x14ac:dyDescent="0.2"/>
    <row r="610" s="23" customFormat="1" x14ac:dyDescent="0.2"/>
    <row r="611" s="23" customFormat="1" x14ac:dyDescent="0.2"/>
    <row r="612" s="23" customFormat="1" x14ac:dyDescent="0.2"/>
    <row r="613" s="23" customFormat="1" x14ac:dyDescent="0.2"/>
    <row r="614" s="23" customFormat="1" x14ac:dyDescent="0.2"/>
    <row r="615" s="23" customFormat="1" x14ac:dyDescent="0.2"/>
    <row r="616" s="23" customFormat="1" x14ac:dyDescent="0.2"/>
    <row r="617" s="23" customFormat="1" x14ac:dyDescent="0.2"/>
    <row r="618" s="23" customFormat="1" x14ac:dyDescent="0.2"/>
    <row r="619" s="23" customFormat="1" x14ac:dyDescent="0.2"/>
    <row r="620" s="23" customFormat="1" x14ac:dyDescent="0.2"/>
    <row r="621" s="23" customFormat="1" x14ac:dyDescent="0.2"/>
    <row r="622" s="23" customFormat="1" x14ac:dyDescent="0.2"/>
    <row r="623" s="23" customFormat="1" x14ac:dyDescent="0.2"/>
    <row r="624" s="23" customFormat="1" x14ac:dyDescent="0.2"/>
    <row r="625" s="23" customFormat="1" x14ac:dyDescent="0.2"/>
    <row r="626" s="23" customFormat="1" x14ac:dyDescent="0.2"/>
    <row r="627" s="23" customFormat="1" x14ac:dyDescent="0.2"/>
    <row r="628" s="23" customFormat="1" x14ac:dyDescent="0.2"/>
    <row r="629" s="23" customFormat="1" x14ac:dyDescent="0.2"/>
    <row r="630" s="23" customFormat="1" x14ac:dyDescent="0.2"/>
    <row r="631" s="23" customFormat="1" x14ac:dyDescent="0.2"/>
    <row r="632" s="23" customFormat="1" x14ac:dyDescent="0.2"/>
    <row r="633" s="23" customFormat="1" x14ac:dyDescent="0.2"/>
    <row r="634" s="23" customFormat="1" x14ac:dyDescent="0.2"/>
    <row r="635" s="23" customFormat="1" x14ac:dyDescent="0.2"/>
    <row r="636" s="23" customFormat="1" x14ac:dyDescent="0.2"/>
    <row r="637" s="23" customFormat="1" x14ac:dyDescent="0.2"/>
    <row r="638" s="23" customFormat="1" x14ac:dyDescent="0.2"/>
    <row r="639" s="23" customFormat="1" x14ac:dyDescent="0.2"/>
    <row r="640" s="23" customFormat="1" x14ac:dyDescent="0.2"/>
    <row r="641" s="23" customFormat="1" x14ac:dyDescent="0.2"/>
    <row r="642" s="23" customFormat="1" x14ac:dyDescent="0.2"/>
    <row r="643" s="23" customFormat="1" x14ac:dyDescent="0.2"/>
    <row r="644" s="23" customFormat="1" x14ac:dyDescent="0.2"/>
    <row r="645" s="23" customFormat="1" x14ac:dyDescent="0.2"/>
    <row r="646" s="23" customFormat="1" x14ac:dyDescent="0.2"/>
    <row r="647" s="23" customFormat="1" x14ac:dyDescent="0.2"/>
    <row r="648" s="23" customFormat="1" x14ac:dyDescent="0.2"/>
    <row r="649" s="23" customFormat="1" x14ac:dyDescent="0.2"/>
    <row r="650" s="23" customFormat="1" x14ac:dyDescent="0.2"/>
    <row r="651" s="23" customFormat="1" x14ac:dyDescent="0.2"/>
    <row r="652" s="23" customFormat="1" x14ac:dyDescent="0.2"/>
    <row r="653" s="23" customFormat="1" x14ac:dyDescent="0.2"/>
    <row r="654" s="23" customFormat="1" x14ac:dyDescent="0.2"/>
    <row r="655" s="23" customFormat="1" x14ac:dyDescent="0.2"/>
    <row r="656" s="23" customFormat="1" x14ac:dyDescent="0.2"/>
    <row r="657" s="23" customFormat="1" x14ac:dyDescent="0.2"/>
    <row r="658" s="23" customFormat="1" x14ac:dyDescent="0.2"/>
    <row r="659" s="23" customFormat="1" x14ac:dyDescent="0.2"/>
    <row r="660" s="23" customFormat="1" x14ac:dyDescent="0.2"/>
    <row r="661" s="23" customFormat="1" x14ac:dyDescent="0.2"/>
    <row r="662" s="23" customFormat="1" x14ac:dyDescent="0.2"/>
    <row r="663" s="23" customFormat="1" x14ac:dyDescent="0.2"/>
    <row r="664" s="23" customFormat="1" x14ac:dyDescent="0.2"/>
    <row r="665" s="23" customFormat="1" x14ac:dyDescent="0.2"/>
    <row r="666" s="23" customFormat="1" x14ac:dyDescent="0.2"/>
    <row r="667" s="23" customFormat="1" x14ac:dyDescent="0.2"/>
    <row r="668" s="23" customFormat="1" x14ac:dyDescent="0.2"/>
    <row r="669" s="52" customFormat="1" x14ac:dyDescent="0.2"/>
    <row r="670" s="52" customFormat="1" x14ac:dyDescent="0.2"/>
    <row r="671" s="52" customFormat="1" x14ac:dyDescent="0.2"/>
    <row r="672" s="52" customFormat="1" x14ac:dyDescent="0.2"/>
  </sheetData>
  <mergeCells count="16">
    <mergeCell ref="B137:C137"/>
    <mergeCell ref="D137:E137"/>
    <mergeCell ref="B134:C134"/>
    <mergeCell ref="D134:E134"/>
    <mergeCell ref="B135:C135"/>
    <mergeCell ref="D135:E135"/>
    <mergeCell ref="B136:C136"/>
    <mergeCell ref="D136:E136"/>
    <mergeCell ref="B128:C128"/>
    <mergeCell ref="B129:C129"/>
    <mergeCell ref="D128:E128"/>
    <mergeCell ref="D129:E129"/>
    <mergeCell ref="B131:C131"/>
    <mergeCell ref="D131:E131"/>
    <mergeCell ref="B130:C130"/>
    <mergeCell ref="D130:E130"/>
  </mergeCells>
  <phoneticPr fontId="12" type="noConversion"/>
  <conditionalFormatting sqref="A1:J4">
    <cfRule type="containsText" dxfId="15" priority="5" operator="containsText" text="NOT">
      <formula>NOT(ISERROR(SEARCH("NOT",A1)))</formula>
    </cfRule>
  </conditionalFormatting>
  <conditionalFormatting sqref="F43:F44 F50:F61 F63:F105">
    <cfRule type="containsText" dxfId="14" priority="4" operator="containsText" text="Not Needed">
      <formula>NOT(ISERROR(SEARCH("Not Needed",F43)))</formula>
    </cfRule>
  </conditionalFormatting>
  <conditionalFormatting sqref="F102">
    <cfRule type="containsText" dxfId="13" priority="2" operator="containsText" text="calculate">
      <formula>NOT(ISERROR(SEARCH("calculate",F102)))</formula>
    </cfRule>
    <cfRule type="containsText" dxfId="12" priority="3" operator="containsText" text="Calculate ">
      <formula>NOT(ISERROR(SEARCH("Calculate ",F102)))</formula>
    </cfRule>
  </conditionalFormatting>
  <conditionalFormatting sqref="F219">
    <cfRule type="containsText" dxfId="11" priority="1" operator="containsText" text="Good">
      <formula>NOT(ISERROR(SEARCH("Good",F219)))</formula>
    </cfRule>
  </conditionalFormatting>
  <pageMargins left="0.7" right="0.7" top="0.75" bottom="0.75" header="0.3" footer="0.3"/>
  <pageSetup scale="65" orientation="portrait" r:id="rId1"/>
  <rowBreaks count="2" manualBreakCount="2">
    <brk id="67" max="16383" man="1"/>
    <brk id="178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B9D34F-52B8-4D25-A561-D0D20512BB01}">
  <dimension ref="A1:V244"/>
  <sheetViews>
    <sheetView tabSelected="1" zoomScaleNormal="100" workbookViewId="0">
      <selection activeCell="L28" sqref="L28"/>
    </sheetView>
  </sheetViews>
  <sheetFormatPr defaultColWidth="9.140625" defaultRowHeight="15" x14ac:dyDescent="0.2"/>
  <cols>
    <col min="1" max="6" width="9.140625" style="23"/>
    <col min="7" max="7" width="13" style="23" customWidth="1"/>
    <col min="8" max="8" width="16.5703125" style="23" customWidth="1"/>
    <col min="9" max="9" width="14.140625" style="23" customWidth="1"/>
    <col min="10" max="10" width="12.85546875" style="23" customWidth="1"/>
    <col min="11" max="16384" width="9.140625" style="23"/>
  </cols>
  <sheetData>
    <row r="1" spans="1:22" ht="18.75" thickTop="1" x14ac:dyDescent="0.2">
      <c r="A1" s="25" t="s">
        <v>14</v>
      </c>
      <c r="B1" s="26"/>
      <c r="C1" s="26"/>
      <c r="D1" s="26"/>
      <c r="E1" s="26"/>
      <c r="F1" s="27"/>
      <c r="G1" s="28" t="s">
        <v>15</v>
      </c>
      <c r="H1" s="29" t="s">
        <v>16</v>
      </c>
      <c r="I1" s="29" t="s">
        <v>17</v>
      </c>
      <c r="J1" s="30"/>
    </row>
    <row r="2" spans="1:22" ht="15.75" x14ac:dyDescent="0.2">
      <c r="A2" s="31" t="s">
        <v>295</v>
      </c>
      <c r="B2" s="32"/>
      <c r="C2" s="32"/>
      <c r="D2" s="32"/>
      <c r="E2" s="32"/>
      <c r="F2" s="32"/>
      <c r="G2" s="33" t="s">
        <v>297</v>
      </c>
      <c r="H2" s="34" t="s">
        <v>298</v>
      </c>
      <c r="I2" s="33">
        <v>6601000</v>
      </c>
      <c r="J2" s="35"/>
    </row>
    <row r="3" spans="1:22" ht="18" x14ac:dyDescent="0.25">
      <c r="A3" s="36" t="s">
        <v>79</v>
      </c>
      <c r="B3" s="37"/>
      <c r="C3" s="37"/>
      <c r="D3" s="37"/>
      <c r="E3" s="37"/>
      <c r="F3" s="37"/>
      <c r="G3" s="38" t="s">
        <v>18</v>
      </c>
      <c r="H3" s="38" t="s">
        <v>16</v>
      </c>
      <c r="I3" s="38"/>
      <c r="J3" s="39"/>
    </row>
    <row r="4" spans="1:22" ht="16.5" thickBot="1" x14ac:dyDescent="0.3">
      <c r="A4" s="40"/>
      <c r="B4" s="41"/>
      <c r="C4" s="41"/>
      <c r="D4" s="41"/>
      <c r="E4" s="41"/>
      <c r="F4" s="41"/>
      <c r="G4" s="42"/>
      <c r="H4" s="43"/>
      <c r="I4" s="42"/>
      <c r="J4" s="44"/>
    </row>
    <row r="5" spans="1:22" ht="15.75" thickTop="1" x14ac:dyDescent="0.2"/>
    <row r="6" spans="1:22" x14ac:dyDescent="0.2">
      <c r="A6" s="23" t="s">
        <v>280</v>
      </c>
    </row>
    <row r="7" spans="1:22" x14ac:dyDescent="0.2">
      <c r="A7" s="23" t="s">
        <v>281</v>
      </c>
    </row>
    <row r="8" spans="1:22" x14ac:dyDescent="0.2">
      <c r="I8" s="92"/>
      <c r="J8" s="45" t="s">
        <v>282</v>
      </c>
    </row>
    <row r="9" spans="1:22" x14ac:dyDescent="0.2">
      <c r="A9" s="23" t="s">
        <v>189</v>
      </c>
    </row>
    <row r="11" spans="1:22" x14ac:dyDescent="0.2">
      <c r="A11" s="52" t="s">
        <v>208</v>
      </c>
    </row>
    <row r="12" spans="1:22" x14ac:dyDescent="0.2">
      <c r="A12" s="52"/>
    </row>
    <row r="13" spans="1:22" x14ac:dyDescent="0.2">
      <c r="A13" s="23" t="s">
        <v>278</v>
      </c>
      <c r="H13" s="45" t="s">
        <v>19</v>
      </c>
      <c r="I13" s="116" t="s">
        <v>299</v>
      </c>
    </row>
    <row r="14" spans="1:22" ht="19.5" x14ac:dyDescent="0.35">
      <c r="A14" s="23" t="s">
        <v>207</v>
      </c>
      <c r="H14" s="45" t="s">
        <v>19</v>
      </c>
      <c r="I14" s="92">
        <v>20</v>
      </c>
      <c r="J14" s="45" t="s">
        <v>193</v>
      </c>
      <c r="V14" s="23" t="s">
        <v>283</v>
      </c>
    </row>
    <row r="15" spans="1:22" ht="19.5" x14ac:dyDescent="0.35">
      <c r="A15" s="23" t="s">
        <v>209</v>
      </c>
      <c r="H15" s="45" t="s">
        <v>19</v>
      </c>
      <c r="I15" s="92">
        <v>54</v>
      </c>
      <c r="J15" s="45" t="s">
        <v>193</v>
      </c>
    </row>
    <row r="16" spans="1:22" ht="20.25" x14ac:dyDescent="0.35">
      <c r="A16" s="23" t="s">
        <v>210</v>
      </c>
      <c r="H16" s="45" t="s">
        <v>19</v>
      </c>
      <c r="I16" s="92">
        <v>789</v>
      </c>
      <c r="J16" s="45" t="s">
        <v>211</v>
      </c>
      <c r="K16" s="23" t="s">
        <v>181</v>
      </c>
    </row>
    <row r="17" spans="1:11" ht="18" x14ac:dyDescent="0.2">
      <c r="A17" s="23" t="s">
        <v>269</v>
      </c>
      <c r="H17" s="45" t="s">
        <v>19</v>
      </c>
      <c r="I17" s="92">
        <v>260741</v>
      </c>
      <c r="J17" s="45" t="s">
        <v>166</v>
      </c>
      <c r="K17" s="23" t="s">
        <v>181</v>
      </c>
    </row>
    <row r="18" spans="1:11" ht="18" x14ac:dyDescent="0.2">
      <c r="A18" s="23" t="s">
        <v>270</v>
      </c>
      <c r="H18" s="45" t="s">
        <v>19</v>
      </c>
      <c r="I18" s="92">
        <v>36059</v>
      </c>
      <c r="J18" s="45" t="s">
        <v>166</v>
      </c>
      <c r="K18" s="23" t="s">
        <v>181</v>
      </c>
    </row>
    <row r="19" spans="1:11" ht="20.25" x14ac:dyDescent="0.35">
      <c r="A19" s="23" t="s">
        <v>271</v>
      </c>
      <c r="H19" s="45" t="s">
        <v>19</v>
      </c>
      <c r="I19" s="45">
        <f>I17+I18</f>
        <v>296800</v>
      </c>
      <c r="J19" s="45" t="s">
        <v>166</v>
      </c>
    </row>
    <row r="20" spans="1:11" x14ac:dyDescent="0.2">
      <c r="H20" s="45"/>
      <c r="I20" s="45"/>
      <c r="J20" s="45"/>
    </row>
    <row r="21" spans="1:11" x14ac:dyDescent="0.2">
      <c r="H21" s="45"/>
      <c r="I21" s="45"/>
      <c r="J21" s="45"/>
    </row>
    <row r="22" spans="1:11" x14ac:dyDescent="0.2">
      <c r="H22" s="45"/>
      <c r="I22" s="45"/>
      <c r="J22" s="45"/>
    </row>
    <row r="23" spans="1:11" x14ac:dyDescent="0.2">
      <c r="H23" s="45"/>
      <c r="I23" s="45"/>
      <c r="J23" s="45"/>
    </row>
    <row r="24" spans="1:11" x14ac:dyDescent="0.2">
      <c r="H24" s="45"/>
      <c r="I24" s="45"/>
      <c r="J24" s="45"/>
    </row>
    <row r="25" spans="1:11" x14ac:dyDescent="0.2">
      <c r="H25" s="45"/>
      <c r="I25" s="45"/>
      <c r="J25" s="45"/>
    </row>
    <row r="26" spans="1:11" x14ac:dyDescent="0.2">
      <c r="H26" s="45"/>
      <c r="I26" s="45"/>
      <c r="J26" s="45"/>
    </row>
    <row r="27" spans="1:11" x14ac:dyDescent="0.2">
      <c r="H27" s="45"/>
      <c r="I27" s="45"/>
      <c r="J27" s="45"/>
    </row>
    <row r="28" spans="1:11" x14ac:dyDescent="0.2">
      <c r="H28" s="45"/>
      <c r="I28" s="45"/>
      <c r="J28" s="45"/>
    </row>
    <row r="29" spans="1:11" x14ac:dyDescent="0.2">
      <c r="H29" s="45"/>
      <c r="I29" s="45"/>
      <c r="J29" s="45"/>
    </row>
    <row r="30" spans="1:11" x14ac:dyDescent="0.2">
      <c r="H30" s="45"/>
      <c r="I30" s="45"/>
      <c r="J30" s="45"/>
    </row>
    <row r="31" spans="1:11" x14ac:dyDescent="0.2">
      <c r="H31" s="45"/>
      <c r="I31" s="45"/>
      <c r="J31" s="45"/>
    </row>
    <row r="32" spans="1:11" x14ac:dyDescent="0.2">
      <c r="A32" s="23" t="s">
        <v>255</v>
      </c>
      <c r="H32" s="45" t="s">
        <v>19</v>
      </c>
      <c r="I32" s="92">
        <v>111.67</v>
      </c>
      <c r="J32" s="45" t="s">
        <v>20</v>
      </c>
      <c r="K32" s="23" t="s">
        <v>300</v>
      </c>
    </row>
    <row r="33" spans="1:11" ht="19.5" x14ac:dyDescent="0.35">
      <c r="A33" s="23" t="s">
        <v>190</v>
      </c>
      <c r="H33" s="45" t="s">
        <v>19</v>
      </c>
      <c r="I33" s="92">
        <v>2.5</v>
      </c>
      <c r="J33" s="45" t="s">
        <v>20</v>
      </c>
      <c r="K33" s="23" t="s">
        <v>300</v>
      </c>
    </row>
    <row r="34" spans="1:11" ht="19.5" x14ac:dyDescent="0.35">
      <c r="A34" s="23" t="s">
        <v>191</v>
      </c>
      <c r="H34" s="45" t="s">
        <v>19</v>
      </c>
      <c r="I34" s="93">
        <f>16/12</f>
        <v>1.3333333333333333</v>
      </c>
      <c r="J34" s="45" t="s">
        <v>20</v>
      </c>
      <c r="K34" s="23" t="s">
        <v>267</v>
      </c>
    </row>
    <row r="35" spans="1:11" ht="19.5" x14ac:dyDescent="0.35">
      <c r="A35" s="23" t="s">
        <v>192</v>
      </c>
      <c r="H35" s="45" t="s">
        <v>19</v>
      </c>
      <c r="I35" s="92">
        <v>2.5</v>
      </c>
      <c r="J35" s="45" t="s">
        <v>193</v>
      </c>
    </row>
    <row r="36" spans="1:11" ht="19.5" x14ac:dyDescent="0.35">
      <c r="A36" s="23" t="s">
        <v>194</v>
      </c>
      <c r="H36" s="45" t="s">
        <v>19</v>
      </c>
      <c r="I36" s="92">
        <v>7.5</v>
      </c>
      <c r="J36" s="45" t="s">
        <v>20</v>
      </c>
    </row>
    <row r="37" spans="1:11" ht="19.5" x14ac:dyDescent="0.35">
      <c r="A37" s="23" t="s">
        <v>195</v>
      </c>
      <c r="H37" s="45" t="s">
        <v>19</v>
      </c>
      <c r="I37" s="92">
        <v>8.5</v>
      </c>
      <c r="J37" s="45" t="s">
        <v>193</v>
      </c>
    </row>
    <row r="38" spans="1:11" ht="19.5" x14ac:dyDescent="0.35">
      <c r="A38" s="23" t="s">
        <v>196</v>
      </c>
      <c r="H38" s="45" t="s">
        <v>19</v>
      </c>
      <c r="I38" s="45">
        <v>0</v>
      </c>
      <c r="J38" s="45" t="s">
        <v>193</v>
      </c>
      <c r="K38" s="23" t="s">
        <v>289</v>
      </c>
    </row>
    <row r="39" spans="1:11" ht="24" x14ac:dyDescent="0.4">
      <c r="A39" s="23" t="s">
        <v>290</v>
      </c>
      <c r="H39" s="45" t="s">
        <v>19</v>
      </c>
      <c r="I39" s="92">
        <v>150</v>
      </c>
      <c r="J39" s="45" t="s">
        <v>198</v>
      </c>
    </row>
    <row r="40" spans="1:11" ht="24" x14ac:dyDescent="0.4">
      <c r="A40" s="23" t="s">
        <v>202</v>
      </c>
      <c r="H40" s="45" t="s">
        <v>19</v>
      </c>
      <c r="I40" s="92">
        <v>20</v>
      </c>
      <c r="J40" s="45" t="s">
        <v>200</v>
      </c>
    </row>
    <row r="41" spans="1:11" ht="19.5" x14ac:dyDescent="0.35">
      <c r="A41" s="23" t="s">
        <v>291</v>
      </c>
      <c r="H41" s="45" t="s">
        <v>19</v>
      </c>
      <c r="I41" s="92">
        <v>20</v>
      </c>
      <c r="J41" s="45" t="s">
        <v>200</v>
      </c>
    </row>
    <row r="42" spans="1:11" ht="19.5" x14ac:dyDescent="0.35">
      <c r="A42" s="23" t="s">
        <v>201</v>
      </c>
      <c r="H42" s="45" t="s">
        <v>19</v>
      </c>
      <c r="I42" s="92">
        <v>50</v>
      </c>
      <c r="J42" s="45" t="s">
        <v>200</v>
      </c>
      <c r="K42" s="23" t="s">
        <v>275</v>
      </c>
    </row>
    <row r="43" spans="1:11" ht="19.5" x14ac:dyDescent="0.35">
      <c r="A43" s="23" t="s">
        <v>199</v>
      </c>
      <c r="H43" s="45" t="s">
        <v>19</v>
      </c>
      <c r="I43" s="92">
        <v>2.2000000000000002</v>
      </c>
      <c r="J43" s="45" t="s">
        <v>23</v>
      </c>
      <c r="K43" s="23" t="s">
        <v>293</v>
      </c>
    </row>
    <row r="44" spans="1:11" x14ac:dyDescent="0.2">
      <c r="A44" s="23" t="s">
        <v>204</v>
      </c>
      <c r="E44" s="45"/>
      <c r="F44" s="45"/>
      <c r="H44" s="45" t="s">
        <v>19</v>
      </c>
      <c r="I44" s="90">
        <f>50*I34</f>
        <v>66.666666666666657</v>
      </c>
      <c r="J44" s="45" t="s">
        <v>205</v>
      </c>
      <c r="K44" s="23" t="s">
        <v>274</v>
      </c>
    </row>
    <row r="45" spans="1:11" ht="19.5" x14ac:dyDescent="0.35">
      <c r="A45" s="23" t="s">
        <v>248</v>
      </c>
      <c r="E45" s="45"/>
      <c r="F45" s="45"/>
      <c r="H45" s="45" t="s">
        <v>19</v>
      </c>
      <c r="I45" s="92">
        <f>27.5+(10/12)</f>
        <v>28.333333333333332</v>
      </c>
      <c r="J45" s="45" t="s">
        <v>20</v>
      </c>
      <c r="K45" s="23" t="s">
        <v>294</v>
      </c>
    </row>
    <row r="46" spans="1:11" x14ac:dyDescent="0.2">
      <c r="A46" s="23" t="s">
        <v>292</v>
      </c>
      <c r="E46" s="45"/>
      <c r="F46" s="45"/>
      <c r="H46" s="45" t="s">
        <v>19</v>
      </c>
      <c r="I46" s="92">
        <v>3</v>
      </c>
      <c r="J46" s="45"/>
    </row>
    <row r="47" spans="1:11" x14ac:dyDescent="0.2">
      <c r="H47" s="45"/>
    </row>
    <row r="48" spans="1:11" ht="15.75" x14ac:dyDescent="0.25">
      <c r="A48" s="82" t="s">
        <v>206</v>
      </c>
      <c r="H48" s="45"/>
    </row>
    <row r="49" spans="1:11" x14ac:dyDescent="0.2">
      <c r="H49" s="45"/>
    </row>
    <row r="50" spans="1:11" ht="15.75" x14ac:dyDescent="0.25">
      <c r="A50" s="24" t="s">
        <v>234</v>
      </c>
      <c r="H50" s="45" t="s">
        <v>19</v>
      </c>
      <c r="I50" s="47">
        <f>((I36-(I14/12))/2*(I37/12)*(I39/1000))</f>
        <v>0.30989583333333331</v>
      </c>
      <c r="J50" s="45" t="s">
        <v>214</v>
      </c>
    </row>
    <row r="51" spans="1:11" x14ac:dyDescent="0.2">
      <c r="H51" s="45"/>
    </row>
    <row r="56" spans="1:11" ht="19.5" x14ac:dyDescent="0.35">
      <c r="A56" s="23" t="s">
        <v>222</v>
      </c>
    </row>
    <row r="57" spans="1:11" x14ac:dyDescent="0.2">
      <c r="H57" s="45"/>
    </row>
    <row r="58" spans="1:11" x14ac:dyDescent="0.2">
      <c r="H58" s="45" t="s">
        <v>19</v>
      </c>
      <c r="I58" s="46">
        <f>-I50*(I14/2/12)</f>
        <v>-0.25824652777777779</v>
      </c>
      <c r="J58" s="45" t="s">
        <v>215</v>
      </c>
      <c r="K58" s="23" t="s">
        <v>218</v>
      </c>
    </row>
    <row r="59" spans="1:11" x14ac:dyDescent="0.2">
      <c r="H59" s="45"/>
    </row>
    <row r="60" spans="1:11" x14ac:dyDescent="0.2">
      <c r="H60" s="45"/>
    </row>
    <row r="61" spans="1:11" x14ac:dyDescent="0.2">
      <c r="H61" s="45"/>
    </row>
    <row r="62" spans="1:11" x14ac:dyDescent="0.2">
      <c r="H62" s="45"/>
      <c r="J62" s="45"/>
    </row>
    <row r="63" spans="1:11" ht="15.75" x14ac:dyDescent="0.25">
      <c r="A63" s="24" t="s">
        <v>216</v>
      </c>
      <c r="H63" s="45" t="s">
        <v>19</v>
      </c>
      <c r="I63" s="46">
        <f>(I14/12)*(I37+I38)/12 * I39/1000</f>
        <v>0.17708333333333334</v>
      </c>
      <c r="J63" s="45" t="s">
        <v>214</v>
      </c>
      <c r="K63" s="23" t="s">
        <v>217</v>
      </c>
    </row>
    <row r="64" spans="1:11" x14ac:dyDescent="0.2">
      <c r="H64" s="45"/>
      <c r="J64" s="45"/>
    </row>
    <row r="65" spans="1:11" x14ac:dyDescent="0.2">
      <c r="H65" s="45"/>
      <c r="J65" s="45"/>
    </row>
    <row r="66" spans="1:11" x14ac:dyDescent="0.2">
      <c r="J66" s="45"/>
    </row>
    <row r="67" spans="1:11" x14ac:dyDescent="0.2">
      <c r="J67" s="45"/>
    </row>
    <row r="68" spans="1:11" ht="19.5" x14ac:dyDescent="0.35">
      <c r="A68" s="23" t="s">
        <v>221</v>
      </c>
      <c r="I68" s="45">
        <v>0</v>
      </c>
      <c r="J68" s="45" t="s">
        <v>215</v>
      </c>
    </row>
    <row r="69" spans="1:11" x14ac:dyDescent="0.2">
      <c r="J69" s="45"/>
    </row>
    <row r="70" spans="1:11" ht="15.75" x14ac:dyDescent="0.25">
      <c r="A70" s="24" t="s">
        <v>233</v>
      </c>
      <c r="H70" s="45" t="s">
        <v>19</v>
      </c>
      <c r="I70" s="46">
        <f>(I33-(I14/24)) * (I37/12)*(I39/1000)</f>
        <v>0.17708333333333334</v>
      </c>
      <c r="J70" s="45" t="s">
        <v>219</v>
      </c>
      <c r="K70" s="23" t="s">
        <v>220</v>
      </c>
    </row>
    <row r="71" spans="1:11" x14ac:dyDescent="0.2">
      <c r="H71" s="45"/>
      <c r="J71" s="45"/>
    </row>
    <row r="72" spans="1:11" x14ac:dyDescent="0.2">
      <c r="H72" s="45"/>
      <c r="J72" s="45"/>
    </row>
    <row r="73" spans="1:11" x14ac:dyDescent="0.2">
      <c r="H73" s="45"/>
    </row>
    <row r="74" spans="1:11" x14ac:dyDescent="0.2">
      <c r="H74" s="45"/>
    </row>
    <row r="75" spans="1:11" x14ac:dyDescent="0.2">
      <c r="H75" s="45"/>
    </row>
    <row r="76" spans="1:11" ht="19.5" x14ac:dyDescent="0.35">
      <c r="A76" s="23" t="s">
        <v>223</v>
      </c>
      <c r="H76" s="45" t="s">
        <v>19</v>
      </c>
      <c r="I76" s="88">
        <f>I70 * (I14/(4*12) + I33/2)</f>
        <v>0.2951388888888889</v>
      </c>
      <c r="J76" s="45" t="s">
        <v>215</v>
      </c>
    </row>
    <row r="77" spans="1:11" x14ac:dyDescent="0.2">
      <c r="H77" s="45"/>
      <c r="I77" s="45"/>
      <c r="J77" s="45"/>
    </row>
    <row r="78" spans="1:11" x14ac:dyDescent="0.2">
      <c r="H78" s="45"/>
      <c r="I78" s="45"/>
      <c r="J78" s="45"/>
    </row>
    <row r="79" spans="1:11" x14ac:dyDescent="0.2">
      <c r="H79" s="45"/>
      <c r="I79" s="45"/>
      <c r="J79" s="45"/>
    </row>
    <row r="80" spans="1:11" x14ac:dyDescent="0.2">
      <c r="H80" s="45"/>
      <c r="I80" s="45"/>
      <c r="J80" s="45"/>
    </row>
    <row r="81" spans="1:10" x14ac:dyDescent="0.2">
      <c r="H81" s="45"/>
      <c r="I81" s="45"/>
      <c r="J81" s="45"/>
    </row>
    <row r="82" spans="1:10" x14ac:dyDescent="0.2">
      <c r="H82" s="45"/>
      <c r="I82" s="45"/>
      <c r="J82" s="45"/>
    </row>
    <row r="83" spans="1:10" ht="15.75" x14ac:dyDescent="0.25">
      <c r="A83" s="24" t="s">
        <v>235</v>
      </c>
      <c r="H83" s="45" t="s">
        <v>19</v>
      </c>
      <c r="I83" s="46">
        <f>(I36-(I14/12))/2 * I40/1000</f>
        <v>5.8333333333333327E-2</v>
      </c>
      <c r="J83" s="45" t="s">
        <v>219</v>
      </c>
    </row>
    <row r="84" spans="1:10" x14ac:dyDescent="0.2">
      <c r="H84" s="45"/>
    </row>
    <row r="85" spans="1:10" x14ac:dyDescent="0.2">
      <c r="H85" s="45"/>
    </row>
    <row r="86" spans="1:10" x14ac:dyDescent="0.2">
      <c r="H86" s="45"/>
    </row>
    <row r="88" spans="1:10" x14ac:dyDescent="0.2">
      <c r="H88" s="45"/>
    </row>
    <row r="89" spans="1:10" x14ac:dyDescent="0.2">
      <c r="H89" s="45"/>
    </row>
    <row r="90" spans="1:10" x14ac:dyDescent="0.2">
      <c r="H90" s="45"/>
    </row>
    <row r="91" spans="1:10" ht="19.5" x14ac:dyDescent="0.35">
      <c r="A91" s="23" t="s">
        <v>224</v>
      </c>
      <c r="H91" s="45" t="s">
        <v>19</v>
      </c>
      <c r="I91" s="46">
        <f>-I83*(I14/24)</f>
        <v>-4.8611111111111105E-2</v>
      </c>
      <c r="J91" s="45" t="s">
        <v>215</v>
      </c>
    </row>
    <row r="92" spans="1:10" x14ac:dyDescent="0.2">
      <c r="H92" s="45"/>
    </row>
    <row r="93" spans="1:10" x14ac:dyDescent="0.2">
      <c r="H93" s="45"/>
    </row>
    <row r="94" spans="1:10" x14ac:dyDescent="0.2">
      <c r="H94" s="45"/>
    </row>
    <row r="99" spans="1:16" ht="15.75" x14ac:dyDescent="0.25">
      <c r="A99" s="24" t="s">
        <v>225</v>
      </c>
      <c r="I99" s="45">
        <v>0</v>
      </c>
    </row>
    <row r="100" spans="1:16" x14ac:dyDescent="0.2">
      <c r="J100" s="45"/>
    </row>
    <row r="101" spans="1:16" x14ac:dyDescent="0.2">
      <c r="J101" s="45"/>
    </row>
    <row r="102" spans="1:16" x14ac:dyDescent="0.2">
      <c r="J102" s="45"/>
    </row>
    <row r="103" spans="1:16" ht="15.75" x14ac:dyDescent="0.25">
      <c r="A103" s="24" t="s">
        <v>236</v>
      </c>
      <c r="H103" s="45" t="s">
        <v>19</v>
      </c>
      <c r="I103" s="46">
        <f>((I33+I34-(I14/24))*I41/1000)</f>
        <v>5.9999999999999991E-2</v>
      </c>
      <c r="J103" s="45" t="s">
        <v>214</v>
      </c>
      <c r="K103" s="112" t="s">
        <v>226</v>
      </c>
      <c r="L103" s="112"/>
      <c r="M103" s="112"/>
      <c r="N103" s="112"/>
      <c r="O103" s="112"/>
      <c r="P103" s="112"/>
    </row>
    <row r="104" spans="1:16" x14ac:dyDescent="0.2">
      <c r="J104" s="45"/>
      <c r="K104" s="112"/>
      <c r="L104" s="112"/>
      <c r="M104" s="112"/>
      <c r="N104" s="112"/>
      <c r="O104" s="112"/>
      <c r="P104" s="112"/>
    </row>
    <row r="105" spans="1:16" x14ac:dyDescent="0.2">
      <c r="J105" s="45"/>
    </row>
    <row r="106" spans="1:16" x14ac:dyDescent="0.2">
      <c r="J106" s="45"/>
    </row>
    <row r="107" spans="1:16" x14ac:dyDescent="0.2">
      <c r="J107" s="45"/>
    </row>
    <row r="111" spans="1:16" ht="19.5" x14ac:dyDescent="0.35">
      <c r="A111" s="23" t="s">
        <v>227</v>
      </c>
      <c r="I111" s="46">
        <f>I103*((I14/48) + (I33/2) + (I34/2))</f>
        <v>0.13999999999999999</v>
      </c>
      <c r="J111" s="45" t="s">
        <v>215</v>
      </c>
    </row>
    <row r="118" spans="1:10" ht="15.75" x14ac:dyDescent="0.25">
      <c r="A118" s="91" t="s">
        <v>228</v>
      </c>
    </row>
    <row r="120" spans="1:10" ht="15.75" x14ac:dyDescent="0.25">
      <c r="A120" s="24" t="s">
        <v>232</v>
      </c>
    </row>
    <row r="122" spans="1:10" ht="19.5" x14ac:dyDescent="0.35">
      <c r="A122" s="23" t="s">
        <v>229</v>
      </c>
      <c r="H122" s="45" t="s">
        <v>19</v>
      </c>
      <c r="I122" s="45">
        <v>0</v>
      </c>
      <c r="J122" s="45" t="s">
        <v>23</v>
      </c>
    </row>
    <row r="123" spans="1:10" x14ac:dyDescent="0.2">
      <c r="I123" s="45"/>
      <c r="J123" s="45"/>
    </row>
    <row r="124" spans="1:10" ht="19.5" x14ac:dyDescent="0.35">
      <c r="A124" s="23" t="s">
        <v>230</v>
      </c>
      <c r="H124" s="45" t="s">
        <v>19</v>
      </c>
      <c r="I124" s="45">
        <v>0</v>
      </c>
      <c r="J124" s="45" t="s">
        <v>215</v>
      </c>
    </row>
    <row r="125" spans="1:10" x14ac:dyDescent="0.2">
      <c r="I125" s="45"/>
    </row>
    <row r="134" spans="1:11" ht="15.75" x14ac:dyDescent="0.25">
      <c r="A134" s="24" t="s">
        <v>231</v>
      </c>
      <c r="H134" s="45" t="s">
        <v>19</v>
      </c>
      <c r="I134" s="46">
        <f>(I14/24) * I42/1000</f>
        <v>4.1666666666666671E-2</v>
      </c>
      <c r="J134" s="45" t="s">
        <v>214</v>
      </c>
      <c r="K134" s="23" t="s">
        <v>237</v>
      </c>
    </row>
    <row r="135" spans="1:11" x14ac:dyDescent="0.2">
      <c r="H135" s="45"/>
    </row>
    <row r="136" spans="1:11" x14ac:dyDescent="0.2">
      <c r="H136" s="45"/>
    </row>
    <row r="137" spans="1:11" x14ac:dyDescent="0.2">
      <c r="H137" s="45"/>
    </row>
    <row r="138" spans="1:11" x14ac:dyDescent="0.2">
      <c r="H138" s="45"/>
    </row>
    <row r="139" spans="1:11" x14ac:dyDescent="0.2">
      <c r="H139" s="45"/>
    </row>
    <row r="140" spans="1:11" ht="19.5" x14ac:dyDescent="0.35">
      <c r="A140" s="23" t="s">
        <v>238</v>
      </c>
      <c r="H140" s="45" t="s">
        <v>19</v>
      </c>
      <c r="I140" s="46">
        <f>I134*(I14/48)</f>
        <v>1.7361111111111115E-2</v>
      </c>
      <c r="J140" s="45" t="s">
        <v>215</v>
      </c>
    </row>
    <row r="141" spans="1:11" x14ac:dyDescent="0.2">
      <c r="H141" s="45"/>
    </row>
    <row r="142" spans="1:11" x14ac:dyDescent="0.2">
      <c r="H142" s="45"/>
    </row>
    <row r="143" spans="1:11" x14ac:dyDescent="0.2">
      <c r="H143" s="45"/>
    </row>
    <row r="144" spans="1:11" x14ac:dyDescent="0.2">
      <c r="H144" s="45"/>
    </row>
    <row r="145" spans="1:11" x14ac:dyDescent="0.2">
      <c r="H145" s="45"/>
    </row>
    <row r="146" spans="1:11" x14ac:dyDescent="0.2">
      <c r="H146" s="45"/>
    </row>
    <row r="147" spans="1:11" ht="15.75" x14ac:dyDescent="0.25">
      <c r="A147" s="24" t="s">
        <v>239</v>
      </c>
      <c r="H147" s="45" t="s">
        <v>19</v>
      </c>
      <c r="I147" s="46">
        <f>(I33-(I14/24)) * (I42/1000)</f>
        <v>8.3333333333333329E-2</v>
      </c>
      <c r="J147" s="45" t="s">
        <v>214</v>
      </c>
      <c r="K147" s="23" t="s">
        <v>240</v>
      </c>
    </row>
    <row r="148" spans="1:11" x14ac:dyDescent="0.2">
      <c r="H148" s="45"/>
    </row>
    <row r="149" spans="1:11" x14ac:dyDescent="0.2">
      <c r="H149" s="45"/>
    </row>
    <row r="150" spans="1:11" x14ac:dyDescent="0.2">
      <c r="H150" s="45"/>
    </row>
    <row r="151" spans="1:11" x14ac:dyDescent="0.2">
      <c r="H151" s="45"/>
    </row>
    <row r="152" spans="1:11" x14ac:dyDescent="0.2">
      <c r="H152" s="45"/>
    </row>
    <row r="153" spans="1:11" x14ac:dyDescent="0.2">
      <c r="H153" s="45"/>
    </row>
    <row r="154" spans="1:11" ht="19.5" x14ac:dyDescent="0.35">
      <c r="A154" s="23" t="s">
        <v>241</v>
      </c>
      <c r="H154" s="45" t="s">
        <v>19</v>
      </c>
      <c r="I154" s="46">
        <f>I147 * (I14/48 + I33/2)</f>
        <v>0.1388888888888889</v>
      </c>
      <c r="J154" s="45" t="s">
        <v>215</v>
      </c>
    </row>
    <row r="155" spans="1:11" x14ac:dyDescent="0.2">
      <c r="H155" s="45"/>
    </row>
    <row r="159" spans="1:11" x14ac:dyDescent="0.2">
      <c r="J159" s="45"/>
    </row>
    <row r="160" spans="1:11" x14ac:dyDescent="0.2">
      <c r="J160" s="45"/>
    </row>
    <row r="161" spans="1:11" ht="15.75" x14ac:dyDescent="0.25">
      <c r="A161" s="91" t="s">
        <v>242</v>
      </c>
      <c r="J161" s="45"/>
    </row>
    <row r="162" spans="1:11" x14ac:dyDescent="0.2">
      <c r="H162" s="45"/>
      <c r="J162" s="45"/>
    </row>
    <row r="163" spans="1:11" ht="18.75" x14ac:dyDescent="0.35">
      <c r="A163" s="24" t="s">
        <v>276</v>
      </c>
      <c r="H163" s="45" t="s">
        <v>19</v>
      </c>
      <c r="I163" s="45">
        <f>I43</f>
        <v>2.2000000000000002</v>
      </c>
      <c r="J163" s="45" t="s">
        <v>23</v>
      </c>
      <c r="K163" s="23" t="s">
        <v>243</v>
      </c>
    </row>
    <row r="164" spans="1:11" x14ac:dyDescent="0.2">
      <c r="H164" s="45"/>
      <c r="J164" s="45"/>
    </row>
    <row r="165" spans="1:11" ht="19.5" x14ac:dyDescent="0.35">
      <c r="A165" s="23" t="s">
        <v>244</v>
      </c>
      <c r="H165" s="45" t="s">
        <v>19</v>
      </c>
      <c r="I165" s="46">
        <f>I163*(I33+(I35/12))</f>
        <v>5.9583333333333339</v>
      </c>
      <c r="J165" s="45" t="s">
        <v>245</v>
      </c>
    </row>
    <row r="166" spans="1:11" x14ac:dyDescent="0.2">
      <c r="H166" s="45"/>
      <c r="J166" s="45"/>
    </row>
    <row r="167" spans="1:11" x14ac:dyDescent="0.2">
      <c r="H167" s="45"/>
      <c r="J167" s="45"/>
    </row>
    <row r="168" spans="1:11" x14ac:dyDescent="0.2">
      <c r="H168" s="45"/>
    </row>
    <row r="169" spans="1:11" x14ac:dyDescent="0.2">
      <c r="H169" s="45"/>
      <c r="J169" s="45"/>
    </row>
    <row r="170" spans="1:11" x14ac:dyDescent="0.2">
      <c r="H170" s="45"/>
      <c r="J170" s="45"/>
    </row>
    <row r="171" spans="1:11" ht="18.75" x14ac:dyDescent="0.35">
      <c r="A171" s="24" t="s">
        <v>277</v>
      </c>
      <c r="H171" s="45" t="s">
        <v>19</v>
      </c>
      <c r="I171" s="47">
        <f>(I44*I45)/1000</f>
        <v>1.8888888888888884</v>
      </c>
      <c r="J171" s="45" t="s">
        <v>23</v>
      </c>
    </row>
    <row r="172" spans="1:11" x14ac:dyDescent="0.2">
      <c r="H172" s="45"/>
      <c r="J172" s="45"/>
    </row>
    <row r="173" spans="1:11" x14ac:dyDescent="0.2">
      <c r="H173" s="45"/>
      <c r="J173" s="45"/>
    </row>
    <row r="174" spans="1:11" x14ac:dyDescent="0.2">
      <c r="H174" s="45"/>
      <c r="J174" s="45"/>
    </row>
    <row r="175" spans="1:11" x14ac:dyDescent="0.2">
      <c r="H175" s="45"/>
      <c r="J175" s="45"/>
    </row>
    <row r="176" spans="1:11" ht="19.5" x14ac:dyDescent="0.35">
      <c r="A176" s="23" t="s">
        <v>249</v>
      </c>
      <c r="H176" s="45" t="s">
        <v>19</v>
      </c>
      <c r="I176" s="47">
        <f>I171*(I33+(I34/2))</f>
        <v>5.9814814814814801</v>
      </c>
      <c r="J176" s="45" t="s">
        <v>245</v>
      </c>
    </row>
    <row r="177" spans="1:10" x14ac:dyDescent="0.2">
      <c r="H177" s="45"/>
      <c r="J177" s="45"/>
    </row>
    <row r="178" spans="1:10" x14ac:dyDescent="0.2">
      <c r="H178" s="45"/>
    </row>
    <row r="179" spans="1:10" x14ac:dyDescent="0.2">
      <c r="H179" s="45"/>
    </row>
    <row r="180" spans="1:10" x14ac:dyDescent="0.2">
      <c r="H180" s="45"/>
    </row>
    <row r="181" spans="1:10" x14ac:dyDescent="0.2">
      <c r="H181" s="45"/>
    </row>
    <row r="182" spans="1:10" x14ac:dyDescent="0.2">
      <c r="H182" s="45"/>
    </row>
    <row r="183" spans="1:10" ht="15.75" x14ac:dyDescent="0.25">
      <c r="A183" s="91" t="s">
        <v>250</v>
      </c>
      <c r="H183" s="45"/>
    </row>
    <row r="184" spans="1:10" x14ac:dyDescent="0.2">
      <c r="H184" s="45"/>
      <c r="I184" s="45"/>
      <c r="J184" s="45"/>
    </row>
    <row r="185" spans="1:10" x14ac:dyDescent="0.2">
      <c r="A185" s="23" t="s">
        <v>251</v>
      </c>
      <c r="H185" s="45" t="s">
        <v>19</v>
      </c>
      <c r="I185" s="46">
        <f>ABS(I58)+ABS(I68)+ABS(I76)+ABS(I91)+ABS(I99)+ABS(I111)+ABS(I124)+ABS(I140)+ABS(I154)</f>
        <v>0.89824652777777803</v>
      </c>
      <c r="J185" s="45" t="s">
        <v>215</v>
      </c>
    </row>
    <row r="186" spans="1:10" x14ac:dyDescent="0.2">
      <c r="H186" s="45"/>
      <c r="I186" s="45"/>
      <c r="J186" s="45"/>
    </row>
    <row r="187" spans="1:10" x14ac:dyDescent="0.2">
      <c r="H187" s="45"/>
      <c r="I187" s="45"/>
      <c r="J187" s="45"/>
    </row>
    <row r="188" spans="1:10" x14ac:dyDescent="0.2">
      <c r="H188" s="45"/>
      <c r="I188" s="45"/>
      <c r="J188" s="45"/>
    </row>
    <row r="189" spans="1:10" x14ac:dyDescent="0.2">
      <c r="H189" s="45"/>
      <c r="I189" s="45"/>
      <c r="J189" s="45"/>
    </row>
    <row r="190" spans="1:10" x14ac:dyDescent="0.2">
      <c r="H190" s="45"/>
      <c r="I190" s="45"/>
      <c r="J190" s="45"/>
    </row>
    <row r="191" spans="1:10" x14ac:dyDescent="0.2">
      <c r="H191" s="45"/>
      <c r="I191" s="45"/>
      <c r="J191" s="45"/>
    </row>
    <row r="192" spans="1:10" ht="19.5" x14ac:dyDescent="0.35">
      <c r="A192" s="23" t="s">
        <v>252</v>
      </c>
      <c r="H192" s="45" t="s">
        <v>19</v>
      </c>
      <c r="I192" s="45">
        <v>3</v>
      </c>
      <c r="J192" s="45"/>
    </row>
    <row r="193" spans="1:10" x14ac:dyDescent="0.2">
      <c r="H193" s="45"/>
      <c r="I193" s="45"/>
      <c r="J193" s="45"/>
    </row>
    <row r="194" spans="1:10" ht="19.5" x14ac:dyDescent="0.35">
      <c r="A194" s="23" t="s">
        <v>253</v>
      </c>
      <c r="H194" s="45" t="s">
        <v>19</v>
      </c>
      <c r="I194" s="45">
        <v>1.25</v>
      </c>
      <c r="J194" s="45"/>
    </row>
    <row r="195" spans="1:10" x14ac:dyDescent="0.2">
      <c r="H195" s="45"/>
      <c r="I195" s="45"/>
      <c r="J195" s="45"/>
    </row>
    <row r="196" spans="1:10" x14ac:dyDescent="0.2">
      <c r="H196" s="45"/>
      <c r="I196" s="45"/>
      <c r="J196" s="45"/>
    </row>
    <row r="197" spans="1:10" x14ac:dyDescent="0.2">
      <c r="H197" s="45"/>
      <c r="I197" s="45"/>
      <c r="J197" s="45"/>
    </row>
    <row r="198" spans="1:10" x14ac:dyDescent="0.2">
      <c r="H198" s="45"/>
      <c r="I198" s="45"/>
      <c r="J198" s="45"/>
    </row>
    <row r="199" spans="1:10" x14ac:dyDescent="0.2">
      <c r="H199" s="45"/>
      <c r="I199" s="45"/>
      <c r="J199" s="45"/>
    </row>
    <row r="200" spans="1:10" x14ac:dyDescent="0.2">
      <c r="A200" s="23" t="s">
        <v>254</v>
      </c>
      <c r="H200" s="45" t="s">
        <v>19</v>
      </c>
      <c r="I200" s="47">
        <f>(I185*I32)/(I192*I194) + I165+I176</f>
        <v>38.688398750000005</v>
      </c>
      <c r="J200" s="45" t="s">
        <v>245</v>
      </c>
    </row>
    <row r="201" spans="1:10" x14ac:dyDescent="0.2">
      <c r="H201" s="45"/>
      <c r="I201" s="45"/>
      <c r="J201" s="45"/>
    </row>
    <row r="208" spans="1:10" ht="15.75" x14ac:dyDescent="0.25">
      <c r="A208" s="82" t="s">
        <v>256</v>
      </c>
      <c r="H208" s="45"/>
    </row>
    <row r="209" spans="1:18" x14ac:dyDescent="0.2">
      <c r="H209" s="45"/>
    </row>
    <row r="210" spans="1:18" x14ac:dyDescent="0.2">
      <c r="A210" s="23" t="s">
        <v>257</v>
      </c>
      <c r="H210" s="45" t="s">
        <v>19</v>
      </c>
      <c r="I210" s="45">
        <f>I45</f>
        <v>28.333333333333332</v>
      </c>
      <c r="J210" s="45" t="s">
        <v>20</v>
      </c>
      <c r="K210" s="23" t="s">
        <v>268</v>
      </c>
    </row>
    <row r="211" spans="1:18" ht="19.5" x14ac:dyDescent="0.35">
      <c r="A211" s="23" t="s">
        <v>288</v>
      </c>
      <c r="H211" s="45" t="s">
        <v>19</v>
      </c>
      <c r="I211" s="45">
        <v>5575.24</v>
      </c>
      <c r="J211" s="45" t="s">
        <v>168</v>
      </c>
      <c r="K211" s="23" t="s">
        <v>181</v>
      </c>
    </row>
    <row r="212" spans="1:18" ht="18" x14ac:dyDescent="0.2">
      <c r="A212" s="23" t="s">
        <v>272</v>
      </c>
      <c r="H212" s="45" t="s">
        <v>19</v>
      </c>
      <c r="I212" s="47">
        <f>(I16^4)/(40*I19)</f>
        <v>32642.553524342991</v>
      </c>
      <c r="J212" s="45" t="s">
        <v>166</v>
      </c>
      <c r="K212" s="23" t="s">
        <v>273</v>
      </c>
      <c r="R212" s="45"/>
    </row>
    <row r="213" spans="1:18" ht="15.75" x14ac:dyDescent="0.25">
      <c r="A213" s="23" t="s">
        <v>285</v>
      </c>
      <c r="H213" s="45" t="s">
        <v>19</v>
      </c>
      <c r="I213" s="45">
        <v>0.2</v>
      </c>
      <c r="J213" s="45"/>
      <c r="R213" s="45"/>
    </row>
    <row r="214" spans="1:18" x14ac:dyDescent="0.2">
      <c r="A214" s="23" t="s">
        <v>162</v>
      </c>
      <c r="H214" s="45" t="s">
        <v>19</v>
      </c>
      <c r="I214" s="47">
        <f>I211/( 2 * (1+I213))</f>
        <v>2323.0166666666669</v>
      </c>
      <c r="J214" s="45" t="s">
        <v>168</v>
      </c>
      <c r="R214" s="45"/>
    </row>
    <row r="215" spans="1:18" x14ac:dyDescent="0.2">
      <c r="H215" s="45"/>
      <c r="J215" s="45"/>
      <c r="R215" s="45"/>
    </row>
    <row r="216" spans="1:18" x14ac:dyDescent="0.2">
      <c r="H216" s="45"/>
      <c r="I216" s="45"/>
      <c r="J216" s="45"/>
    </row>
    <row r="217" spans="1:18" ht="19.5" x14ac:dyDescent="0.35">
      <c r="A217" s="23" t="s">
        <v>279</v>
      </c>
      <c r="H217" s="45" t="s">
        <v>19</v>
      </c>
      <c r="I217" s="89">
        <f>(0.5*(I200)*I210)/(0.41667*I211*(I212/144))</f>
        <v>1.0408089014380308E-3</v>
      </c>
      <c r="J217" s="45" t="s">
        <v>261</v>
      </c>
    </row>
    <row r="218" spans="1:18" x14ac:dyDescent="0.2">
      <c r="H218" s="45" t="s">
        <v>19</v>
      </c>
      <c r="I218" s="45">
        <f>((I200*12)*(I210*12))/(I214*I212)</f>
        <v>2.0816344558184838E-3</v>
      </c>
      <c r="J218" s="45" t="s">
        <v>261</v>
      </c>
      <c r="K218" s="23" t="s">
        <v>286</v>
      </c>
    </row>
    <row r="219" spans="1:18" x14ac:dyDescent="0.2">
      <c r="H219" s="45"/>
      <c r="I219" s="45"/>
      <c r="J219" s="45"/>
    </row>
    <row r="220" spans="1:18" x14ac:dyDescent="0.2">
      <c r="H220" s="45"/>
      <c r="I220" s="45"/>
      <c r="J220" s="45"/>
    </row>
    <row r="221" spans="1:18" x14ac:dyDescent="0.2">
      <c r="H221" s="45"/>
      <c r="I221" s="45"/>
      <c r="J221" s="45"/>
    </row>
    <row r="222" spans="1:18" x14ac:dyDescent="0.2">
      <c r="H222" s="45"/>
      <c r="I222" s="45"/>
      <c r="J222" s="45"/>
    </row>
    <row r="223" spans="1:18" x14ac:dyDescent="0.2">
      <c r="H223" s="45"/>
      <c r="I223" s="45"/>
      <c r="J223" s="45"/>
    </row>
    <row r="224" spans="1:18" x14ac:dyDescent="0.2">
      <c r="H224" s="45"/>
      <c r="I224" s="45"/>
      <c r="J224" s="45"/>
    </row>
    <row r="225" spans="1:11" ht="19.5" x14ac:dyDescent="0.35">
      <c r="A225" s="23" t="s">
        <v>263</v>
      </c>
      <c r="H225" s="45" t="s">
        <v>19</v>
      </c>
      <c r="I225" s="45">
        <f>I217*(I33*12 + I35)</f>
        <v>3.3826289296735999E-2</v>
      </c>
      <c r="J225" s="45" t="s">
        <v>193</v>
      </c>
    </row>
    <row r="226" spans="1:11" x14ac:dyDescent="0.2">
      <c r="H226" s="45" t="s">
        <v>19</v>
      </c>
      <c r="I226" s="23">
        <f>I218*(I33*12 + I35)</f>
        <v>6.7653119814100729E-2</v>
      </c>
      <c r="J226" s="45" t="s">
        <v>193</v>
      </c>
      <c r="K226" s="23" t="s">
        <v>286</v>
      </c>
    </row>
    <row r="227" spans="1:11" x14ac:dyDescent="0.2">
      <c r="H227" s="45"/>
    </row>
    <row r="228" spans="1:11" x14ac:dyDescent="0.2">
      <c r="H228" s="45"/>
    </row>
    <row r="229" spans="1:11" x14ac:dyDescent="0.2">
      <c r="H229" s="45"/>
    </row>
    <row r="230" spans="1:11" x14ac:dyDescent="0.2">
      <c r="H230" s="45"/>
    </row>
    <row r="231" spans="1:11" ht="19.5" x14ac:dyDescent="0.35">
      <c r="A231" s="23" t="s">
        <v>264</v>
      </c>
      <c r="H231" s="45" t="s">
        <v>19</v>
      </c>
      <c r="I231" s="45">
        <f>I225*((I36*12 - (I14/2)) / (I36*12 + (I33*12)+I35)) + (I14/2) * I217</f>
        <v>3.24987269224528E-2</v>
      </c>
      <c r="J231" s="45" t="s">
        <v>193</v>
      </c>
    </row>
    <row r="232" spans="1:11" x14ac:dyDescent="0.2">
      <c r="H232" s="45"/>
      <c r="I232" s="45">
        <f>I226*((I36*12 - (I14/2)) / (I36*12 + (I33*12)+I35)) + (I14/2) * I218</f>
        <v>6.4997973824536329E-2</v>
      </c>
      <c r="J232" s="45" t="s">
        <v>193</v>
      </c>
      <c r="K232" s="23" t="s">
        <v>286</v>
      </c>
    </row>
    <row r="233" spans="1:11" x14ac:dyDescent="0.2">
      <c r="H233" s="45"/>
      <c r="I233" s="45"/>
      <c r="J233" s="45"/>
    </row>
    <row r="234" spans="1:11" x14ac:dyDescent="0.2">
      <c r="H234" s="45"/>
      <c r="I234" s="45"/>
      <c r="J234" s="45"/>
    </row>
    <row r="235" spans="1:11" x14ac:dyDescent="0.2">
      <c r="H235" s="45"/>
      <c r="I235" s="45"/>
      <c r="J235" s="45"/>
    </row>
    <row r="236" spans="1:11" x14ac:dyDescent="0.2">
      <c r="H236" s="45"/>
      <c r="I236" s="45"/>
      <c r="J236" s="45"/>
    </row>
    <row r="237" spans="1:11" x14ac:dyDescent="0.2">
      <c r="H237" s="45"/>
      <c r="I237" s="45"/>
      <c r="J237" s="45"/>
    </row>
    <row r="238" spans="1:11" x14ac:dyDescent="0.2">
      <c r="H238" s="45"/>
      <c r="I238" s="45"/>
      <c r="J238" s="45"/>
    </row>
    <row r="239" spans="1:11" x14ac:dyDescent="0.2">
      <c r="A239" s="52" t="s">
        <v>265</v>
      </c>
      <c r="H239" s="45"/>
      <c r="I239" s="45"/>
      <c r="J239" s="45"/>
    </row>
    <row r="240" spans="1:11" x14ac:dyDescent="0.2">
      <c r="A240" s="52"/>
      <c r="H240" s="45"/>
      <c r="I240" s="45"/>
      <c r="J240" s="45"/>
    </row>
    <row r="241" spans="1:10" x14ac:dyDescent="0.2">
      <c r="A241" s="23" t="s">
        <v>284</v>
      </c>
      <c r="H241" s="45"/>
      <c r="I241" s="45"/>
      <c r="J241" s="45"/>
    </row>
    <row r="242" spans="1:10" x14ac:dyDescent="0.2">
      <c r="H242" s="45"/>
      <c r="I242" s="45"/>
      <c r="J242" s="45"/>
    </row>
    <row r="243" spans="1:10" x14ac:dyDescent="0.2">
      <c r="A243" s="23" t="s">
        <v>266</v>
      </c>
      <c r="H243" s="45" t="s">
        <v>19</v>
      </c>
      <c r="I243" s="45" t="str">
        <f>IF(I231&lt;0.5, "OK", "Add More Bracing")</f>
        <v>OK</v>
      </c>
      <c r="J243" s="45"/>
    </row>
    <row r="244" spans="1:10" x14ac:dyDescent="0.2">
      <c r="H244" s="45" t="s">
        <v>19</v>
      </c>
      <c r="I244" s="45" t="str">
        <f>IF(I232&lt;0.5, "OK", "Add More Bracing")</f>
        <v>OK</v>
      </c>
      <c r="J244" s="23" t="s">
        <v>286</v>
      </c>
    </row>
  </sheetData>
  <mergeCells count="1">
    <mergeCell ref="K103:P104"/>
  </mergeCells>
  <conditionalFormatting sqref="A1:J4">
    <cfRule type="containsText" dxfId="10" priority="5" operator="containsText" text="NOT">
      <formula>NOT(ISERROR(SEARCH("NOT",A1)))</formula>
    </cfRule>
  </conditionalFormatting>
  <conditionalFormatting sqref="F44:F46">
    <cfRule type="containsText" dxfId="9" priority="4" operator="containsText" text="Not Needed">
      <formula>NOT(ISERROR(SEARCH("Not Needed",F44)))</formula>
    </cfRule>
  </conditionalFormatting>
  <conditionalFormatting sqref="I243:I244">
    <cfRule type="containsText" dxfId="8" priority="1" operator="containsText" text="OK">
      <formula>NOT(ISERROR(SEARCH("OK",I243)))</formula>
    </cfRule>
  </conditionalFormatting>
  <pageMargins left="0.7" right="0.7" top="0.75" bottom="0.75" header="0.3" footer="0.3"/>
  <pageSetup paperSize="17" scale="95" orientation="landscape" r:id="rId1"/>
  <rowBreaks count="4" manualBreakCount="4">
    <brk id="30" max="15" man="1"/>
    <brk id="68" max="15" man="1"/>
    <brk id="116" max="15" man="1"/>
    <brk id="159" max="1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86054-0285-4815-9BBC-89ED7471E8F7}">
  <sheetPr>
    <tabColor rgb="FFFF0000"/>
  </sheetPr>
  <dimension ref="A1:Q750"/>
  <sheetViews>
    <sheetView topLeftCell="A265" zoomScaleNormal="100" workbookViewId="0">
      <selection activeCell="G279" sqref="G279"/>
    </sheetView>
  </sheetViews>
  <sheetFormatPr defaultColWidth="9.140625" defaultRowHeight="15" x14ac:dyDescent="0.25"/>
  <cols>
    <col min="1" max="1" width="16.42578125" style="22" customWidth="1"/>
    <col min="2" max="2" width="9.85546875" style="22" customWidth="1"/>
    <col min="3" max="3" width="15.5703125" style="22" customWidth="1"/>
    <col min="4" max="4" width="9.140625" style="22"/>
    <col min="5" max="5" width="21.7109375" style="22" customWidth="1"/>
    <col min="6" max="6" width="15.7109375" style="22" customWidth="1"/>
    <col min="7" max="7" width="15.140625" style="22" customWidth="1"/>
    <col min="8" max="8" width="13.140625" style="22" customWidth="1"/>
    <col min="9" max="9" width="17.28515625" style="22" customWidth="1"/>
    <col min="10" max="12" width="9.140625" style="22"/>
    <col min="13" max="13" width="15.140625" style="22" customWidth="1"/>
    <col min="14" max="16384" width="9.140625" style="22"/>
  </cols>
  <sheetData>
    <row r="1" spans="1:10" ht="18.75" thickTop="1" x14ac:dyDescent="0.25">
      <c r="A1" s="25" t="s">
        <v>14</v>
      </c>
      <c r="B1" s="26"/>
      <c r="C1" s="26"/>
      <c r="D1" s="26"/>
      <c r="E1" s="26"/>
      <c r="F1" s="27"/>
      <c r="G1" s="28" t="s">
        <v>15</v>
      </c>
      <c r="H1" s="29" t="s">
        <v>16</v>
      </c>
      <c r="I1" s="29" t="s">
        <v>17</v>
      </c>
      <c r="J1" s="30"/>
    </row>
    <row r="2" spans="1:10" ht="15.75" x14ac:dyDescent="0.25">
      <c r="A2" s="31" t="s">
        <v>2</v>
      </c>
      <c r="B2" s="32"/>
      <c r="C2" s="32"/>
      <c r="D2" s="32"/>
      <c r="E2" s="32"/>
      <c r="F2" s="32"/>
      <c r="G2" s="33" t="s">
        <v>8</v>
      </c>
      <c r="H2" s="34" t="s">
        <v>25</v>
      </c>
      <c r="I2" s="33" t="s">
        <v>4</v>
      </c>
      <c r="J2" s="35"/>
    </row>
    <row r="3" spans="1:10" ht="18" x14ac:dyDescent="0.25">
      <c r="A3" s="36" t="s">
        <v>79</v>
      </c>
      <c r="B3" s="37"/>
      <c r="C3" s="37"/>
      <c r="D3" s="37"/>
      <c r="E3" s="37"/>
      <c r="F3" s="37"/>
      <c r="G3" s="38" t="s">
        <v>18</v>
      </c>
      <c r="H3" s="38" t="s">
        <v>16</v>
      </c>
      <c r="I3" s="38"/>
      <c r="J3" s="39"/>
    </row>
    <row r="4" spans="1:10" ht="16.5" thickBot="1" x14ac:dyDescent="0.3">
      <c r="A4" s="40"/>
      <c r="B4" s="41"/>
      <c r="C4" s="41"/>
      <c r="D4" s="41"/>
      <c r="E4" s="41"/>
      <c r="F4" s="41"/>
      <c r="G4" s="42"/>
      <c r="H4" s="43"/>
      <c r="I4" s="42"/>
      <c r="J4" s="44"/>
    </row>
    <row r="5" spans="1:10" ht="15.75" thickTop="1" x14ac:dyDescent="0.25"/>
    <row r="6" spans="1:10" s="23" customFormat="1" x14ac:dyDescent="0.2">
      <c r="A6" s="23" t="s">
        <v>26</v>
      </c>
      <c r="H6" s="23" t="s">
        <v>27</v>
      </c>
    </row>
    <row r="7" spans="1:10" s="23" customFormat="1" x14ac:dyDescent="0.2"/>
    <row r="8" spans="1:10" s="23" customFormat="1" x14ac:dyDescent="0.2"/>
    <row r="9" spans="1:10" s="23" customFormat="1" x14ac:dyDescent="0.2"/>
    <row r="10" spans="1:10" s="23" customFormat="1" x14ac:dyDescent="0.2"/>
    <row r="11" spans="1:10" s="23" customFormat="1" x14ac:dyDescent="0.2"/>
    <row r="12" spans="1:10" s="23" customFormat="1" x14ac:dyDescent="0.2"/>
    <row r="13" spans="1:10" s="23" customFormat="1" x14ac:dyDescent="0.2"/>
    <row r="14" spans="1:10" s="23" customFormat="1" x14ac:dyDescent="0.2"/>
    <row r="15" spans="1:10" s="23" customFormat="1" x14ac:dyDescent="0.2"/>
    <row r="16" spans="1:10" s="23" customFormat="1" x14ac:dyDescent="0.2"/>
    <row r="17" spans="1:8" s="23" customFormat="1" x14ac:dyDescent="0.2"/>
    <row r="18" spans="1:8" s="23" customFormat="1" x14ac:dyDescent="0.2"/>
    <row r="19" spans="1:8" s="23" customFormat="1" x14ac:dyDescent="0.2"/>
    <row r="20" spans="1:8" s="23" customFormat="1" x14ac:dyDescent="0.2"/>
    <row r="21" spans="1:8" s="23" customFormat="1" x14ac:dyDescent="0.2"/>
    <row r="22" spans="1:8" s="23" customFormat="1" x14ac:dyDescent="0.2"/>
    <row r="23" spans="1:8" s="23" customFormat="1" x14ac:dyDescent="0.2"/>
    <row r="24" spans="1:8" s="23" customFormat="1" x14ac:dyDescent="0.2"/>
    <row r="25" spans="1:8" s="23" customFormat="1" x14ac:dyDescent="0.2"/>
    <row r="26" spans="1:8" s="23" customFormat="1" x14ac:dyDescent="0.2"/>
    <row r="27" spans="1:8" s="23" customFormat="1" ht="18.75" x14ac:dyDescent="0.35">
      <c r="A27" s="24" t="s">
        <v>40</v>
      </c>
    </row>
    <row r="28" spans="1:8" s="23" customFormat="1" hidden="1" x14ac:dyDescent="0.2"/>
    <row r="29" spans="1:8" s="23" customFormat="1" ht="18" hidden="1" x14ac:dyDescent="0.2">
      <c r="A29" s="23" t="s">
        <v>36</v>
      </c>
      <c r="E29" s="45" t="s">
        <v>19</v>
      </c>
      <c r="F29" s="45">
        <v>0.15</v>
      </c>
      <c r="G29" s="45" t="s">
        <v>37</v>
      </c>
    </row>
    <row r="30" spans="1:8" s="23" customFormat="1" hidden="1" x14ac:dyDescent="0.2"/>
    <row r="31" spans="1:8" s="23" customFormat="1" hidden="1" x14ac:dyDescent="0.2">
      <c r="A31" s="23" t="s">
        <v>31</v>
      </c>
      <c r="E31" s="45" t="s">
        <v>19</v>
      </c>
      <c r="F31" s="45">
        <v>6.8339999999999996</v>
      </c>
      <c r="G31" s="45" t="s">
        <v>22</v>
      </c>
      <c r="H31" s="23" t="s">
        <v>29</v>
      </c>
    </row>
    <row r="32" spans="1:8" s="23" customFormat="1" hidden="1" x14ac:dyDescent="0.2">
      <c r="A32" s="23" t="s">
        <v>32</v>
      </c>
      <c r="E32" s="45" t="s">
        <v>19</v>
      </c>
      <c r="F32" s="45">
        <v>6.7690000000000001</v>
      </c>
      <c r="G32" s="45" t="s">
        <v>22</v>
      </c>
      <c r="H32" s="23" t="s">
        <v>29</v>
      </c>
    </row>
    <row r="33" spans="1:8" s="23" customFormat="1" hidden="1" x14ac:dyDescent="0.2">
      <c r="A33" s="23" t="s">
        <v>33</v>
      </c>
      <c r="E33" s="45" t="s">
        <v>19</v>
      </c>
      <c r="F33" s="45">
        <v>6.8339999999999996</v>
      </c>
      <c r="G33" s="45" t="s">
        <v>22</v>
      </c>
      <c r="H33" s="23" t="s">
        <v>29</v>
      </c>
    </row>
    <row r="34" spans="1:8" s="23" customFormat="1" hidden="1" x14ac:dyDescent="0.2">
      <c r="E34" s="45"/>
      <c r="F34" s="45"/>
      <c r="G34" s="45"/>
    </row>
    <row r="35" spans="1:8" s="23" customFormat="1" hidden="1" x14ac:dyDescent="0.2">
      <c r="A35" s="23" t="s">
        <v>34</v>
      </c>
      <c r="E35" s="45" t="s">
        <v>19</v>
      </c>
      <c r="F35" s="46">
        <f>AVERAGE(F31:F33)</f>
        <v>6.8123333333333322</v>
      </c>
      <c r="G35" s="45" t="s">
        <v>22</v>
      </c>
    </row>
    <row r="36" spans="1:8" s="23" customFormat="1" hidden="1" x14ac:dyDescent="0.2">
      <c r="A36" s="23" t="s">
        <v>35</v>
      </c>
      <c r="E36" s="45" t="s">
        <v>19</v>
      </c>
      <c r="F36" s="46">
        <f>F29*F35</f>
        <v>1.0218499999999997</v>
      </c>
      <c r="G36" s="45" t="s">
        <v>38</v>
      </c>
    </row>
    <row r="37" spans="1:8" s="23" customFormat="1" hidden="1" x14ac:dyDescent="0.2">
      <c r="E37" s="45"/>
      <c r="F37" s="46"/>
      <c r="G37" s="45"/>
    </row>
    <row r="38" spans="1:8" s="23" customFormat="1" hidden="1" x14ac:dyDescent="0.2">
      <c r="A38" s="23" t="s">
        <v>30</v>
      </c>
      <c r="E38" s="45" t="s">
        <v>19</v>
      </c>
      <c r="F38" s="47">
        <f>1.1*F36</f>
        <v>1.1240349999999997</v>
      </c>
      <c r="G38" s="45" t="s">
        <v>38</v>
      </c>
    </row>
    <row r="39" spans="1:8" s="23" customFormat="1" hidden="1" x14ac:dyDescent="0.2">
      <c r="E39" s="45"/>
      <c r="F39" s="45"/>
      <c r="G39" s="45"/>
    </row>
    <row r="40" spans="1:8" s="23" customFormat="1" hidden="1" x14ac:dyDescent="0.2">
      <c r="A40" s="23" t="s">
        <v>28</v>
      </c>
      <c r="E40" s="45" t="s">
        <v>19</v>
      </c>
      <c r="F40" s="45">
        <f>6.874</f>
        <v>6.8739999999999997</v>
      </c>
      <c r="G40" s="45" t="s">
        <v>22</v>
      </c>
      <c r="H40" s="23" t="s">
        <v>29</v>
      </c>
    </row>
    <row r="41" spans="1:8" s="23" customFormat="1" hidden="1" x14ac:dyDescent="0.2">
      <c r="A41" s="23" t="s">
        <v>39</v>
      </c>
      <c r="E41" s="45" t="s">
        <v>19</v>
      </c>
      <c r="F41" s="47">
        <f>F29*F40</f>
        <v>1.0310999999999999</v>
      </c>
      <c r="G41" s="45" t="s">
        <v>38</v>
      </c>
    </row>
    <row r="42" spans="1:8" s="23" customFormat="1" hidden="1" x14ac:dyDescent="0.2">
      <c r="E42" s="45"/>
      <c r="F42" s="45"/>
      <c r="G42" s="45"/>
    </row>
    <row r="43" spans="1:8" s="23" customFormat="1" hidden="1" x14ac:dyDescent="0.2">
      <c r="A43" s="23" t="s">
        <v>46</v>
      </c>
      <c r="E43" s="45" t="s">
        <v>19</v>
      </c>
      <c r="F43" s="45" t="str">
        <f>IF(F41&gt;F38, "Calculate", "Not Needed")</f>
        <v>Not Needed</v>
      </c>
    </row>
    <row r="44" spans="1:8" s="23" customFormat="1" x14ac:dyDescent="0.2">
      <c r="E44" s="45"/>
      <c r="F44" s="45"/>
    </row>
    <row r="45" spans="1:8" s="23" customFormat="1" ht="18" x14ac:dyDescent="0.2">
      <c r="A45" s="23" t="s">
        <v>36</v>
      </c>
      <c r="E45" s="45" t="s">
        <v>19</v>
      </c>
      <c r="F45" s="45">
        <v>0.15</v>
      </c>
      <c r="G45" s="45" t="s">
        <v>37</v>
      </c>
    </row>
    <row r="46" spans="1:8" s="23" customFormat="1" x14ac:dyDescent="0.2"/>
    <row r="47" spans="1:8" s="23" customFormat="1" x14ac:dyDescent="0.2">
      <c r="A47" s="23" t="s">
        <v>31</v>
      </c>
      <c r="E47" s="45" t="s">
        <v>19</v>
      </c>
      <c r="F47" s="45">
        <v>6.8339999999999996</v>
      </c>
      <c r="G47" s="45" t="s">
        <v>22</v>
      </c>
      <c r="H47" s="23" t="s">
        <v>29</v>
      </c>
    </row>
    <row r="48" spans="1:8" s="23" customFormat="1" x14ac:dyDescent="0.2">
      <c r="A48" s="23" t="s">
        <v>32</v>
      </c>
      <c r="E48" s="45" t="s">
        <v>19</v>
      </c>
      <c r="F48" s="45">
        <v>6.7690000000000001</v>
      </c>
      <c r="G48" s="45" t="s">
        <v>22</v>
      </c>
      <c r="H48" s="23" t="s">
        <v>29</v>
      </c>
    </row>
    <row r="49" spans="1:8" s="23" customFormat="1" x14ac:dyDescent="0.2">
      <c r="A49" s="23" t="s">
        <v>33</v>
      </c>
      <c r="E49" s="45" t="s">
        <v>19</v>
      </c>
      <c r="F49" s="45">
        <v>6.8339999999999996</v>
      </c>
      <c r="G49" s="45" t="s">
        <v>22</v>
      </c>
      <c r="H49" s="23" t="s">
        <v>29</v>
      </c>
    </row>
    <row r="50" spans="1:8" s="23" customFormat="1" x14ac:dyDescent="0.2">
      <c r="E50" s="45"/>
      <c r="F50" s="45"/>
    </row>
    <row r="51" spans="1:8" s="23" customFormat="1" x14ac:dyDescent="0.2">
      <c r="A51" s="23" t="s">
        <v>47</v>
      </c>
      <c r="E51" s="45" t="s">
        <v>19</v>
      </c>
      <c r="F51" s="45">
        <f>30+(4.5/12)</f>
        <v>30.375</v>
      </c>
      <c r="G51" s="45" t="s">
        <v>20</v>
      </c>
      <c r="H51" s="23" t="s">
        <v>80</v>
      </c>
    </row>
    <row r="52" spans="1:8" s="23" customFormat="1" x14ac:dyDescent="0.2">
      <c r="A52" s="23" t="s">
        <v>48</v>
      </c>
      <c r="E52" s="45" t="s">
        <v>19</v>
      </c>
      <c r="F52" s="45">
        <f>28+(10.5/12)</f>
        <v>28.875</v>
      </c>
      <c r="G52" s="45" t="s">
        <v>20</v>
      </c>
      <c r="H52" s="23" t="s">
        <v>80</v>
      </c>
    </row>
    <row r="53" spans="1:8" s="23" customFormat="1" x14ac:dyDescent="0.2">
      <c r="A53" s="23" t="s">
        <v>49</v>
      </c>
      <c r="E53" s="45" t="s">
        <v>19</v>
      </c>
      <c r="F53" s="45">
        <f>27+(4.5/12)</f>
        <v>27.375</v>
      </c>
      <c r="G53" s="45" t="s">
        <v>20</v>
      </c>
      <c r="H53" s="23" t="s">
        <v>80</v>
      </c>
    </row>
    <row r="54" spans="1:8" s="23" customFormat="1" x14ac:dyDescent="0.2">
      <c r="E54" s="45"/>
      <c r="F54" s="45"/>
    </row>
    <row r="55" spans="1:8" s="23" customFormat="1" x14ac:dyDescent="0.2">
      <c r="A55" s="23" t="s">
        <v>50</v>
      </c>
      <c r="E55" s="45" t="s">
        <v>19</v>
      </c>
      <c r="F55" s="47">
        <f>F45*F47*F51</f>
        <v>31.137412499999996</v>
      </c>
      <c r="G55" s="45" t="s">
        <v>23</v>
      </c>
    </row>
    <row r="56" spans="1:8" s="23" customFormat="1" x14ac:dyDescent="0.2">
      <c r="A56" s="23" t="s">
        <v>51</v>
      </c>
      <c r="E56" s="45" t="s">
        <v>19</v>
      </c>
      <c r="F56" s="47">
        <f>F45*F48*F52</f>
        <v>29.31823125</v>
      </c>
      <c r="G56" s="45" t="s">
        <v>23</v>
      </c>
    </row>
    <row r="57" spans="1:8" s="23" customFormat="1" x14ac:dyDescent="0.2">
      <c r="A57" s="23" t="s">
        <v>52</v>
      </c>
      <c r="E57" s="45" t="s">
        <v>19</v>
      </c>
      <c r="F57" s="47">
        <f>F45*F49*F53</f>
        <v>28.062112499999998</v>
      </c>
      <c r="G57" s="45" t="s">
        <v>23</v>
      </c>
    </row>
    <row r="58" spans="1:8" s="23" customFormat="1" x14ac:dyDescent="0.2">
      <c r="E58" s="45"/>
      <c r="F58" s="45"/>
    </row>
    <row r="59" spans="1:8" s="23" customFormat="1" x14ac:dyDescent="0.2">
      <c r="A59" s="23" t="s">
        <v>74</v>
      </c>
      <c r="E59" s="45" t="s">
        <v>19</v>
      </c>
      <c r="F59" s="47">
        <f>MAX(F55:F57)</f>
        <v>31.137412499999996</v>
      </c>
      <c r="G59" s="45" t="s">
        <v>23</v>
      </c>
    </row>
    <row r="60" spans="1:8" s="23" customFormat="1" ht="15.75" x14ac:dyDescent="0.25">
      <c r="A60" s="23" t="s">
        <v>30</v>
      </c>
      <c r="E60" s="45" t="s">
        <v>19</v>
      </c>
      <c r="F60" s="49">
        <f>F59*1.1</f>
        <v>34.25115375</v>
      </c>
      <c r="G60" s="45" t="s">
        <v>23</v>
      </c>
    </row>
    <row r="61" spans="1:8" s="23" customFormat="1" x14ac:dyDescent="0.2">
      <c r="E61" s="45"/>
      <c r="F61" s="45"/>
    </row>
    <row r="62" spans="1:8" s="23" customFormat="1" x14ac:dyDescent="0.2">
      <c r="A62" s="23" t="s">
        <v>28</v>
      </c>
      <c r="E62" s="45" t="s">
        <v>19</v>
      </c>
      <c r="F62" s="45">
        <f>6.874</f>
        <v>6.8739999999999997</v>
      </c>
      <c r="G62" s="45" t="s">
        <v>22</v>
      </c>
    </row>
    <row r="63" spans="1:8" s="23" customFormat="1" x14ac:dyDescent="0.2">
      <c r="E63" s="45"/>
      <c r="F63" s="45"/>
    </row>
    <row r="64" spans="1:8" s="23" customFormat="1" x14ac:dyDescent="0.2">
      <c r="A64" s="23" t="s">
        <v>53</v>
      </c>
      <c r="E64" s="45" t="s">
        <v>19</v>
      </c>
      <c r="F64" s="45">
        <f>31+(10.5/12)</f>
        <v>31.875</v>
      </c>
      <c r="G64" s="45" t="s">
        <v>20</v>
      </c>
      <c r="H64" s="23" t="s">
        <v>80</v>
      </c>
    </row>
    <row r="65" spans="1:8" s="23" customFormat="1" x14ac:dyDescent="0.2">
      <c r="A65" s="23" t="s">
        <v>54</v>
      </c>
      <c r="E65" s="45" t="s">
        <v>19</v>
      </c>
      <c r="F65" s="45">
        <f>25+(10.5/12)</f>
        <v>25.875</v>
      </c>
      <c r="G65" s="45" t="s">
        <v>20</v>
      </c>
      <c r="H65" s="23" t="s">
        <v>80</v>
      </c>
    </row>
    <row r="66" spans="1:8" s="23" customFormat="1" x14ac:dyDescent="0.2">
      <c r="E66" s="45"/>
      <c r="F66" s="45"/>
    </row>
    <row r="67" spans="1:8" s="23" customFormat="1" ht="15.75" x14ac:dyDescent="0.25">
      <c r="A67" s="23" t="s">
        <v>76</v>
      </c>
      <c r="E67" s="45" t="s">
        <v>19</v>
      </c>
      <c r="F67" s="49">
        <f>F45*MAX(F64:F65)*F62</f>
        <v>32.866312499999999</v>
      </c>
      <c r="G67" s="45" t="s">
        <v>23</v>
      </c>
    </row>
    <row r="68" spans="1:8" s="23" customFormat="1" x14ac:dyDescent="0.2">
      <c r="E68" s="45"/>
      <c r="F68" s="45"/>
    </row>
    <row r="69" spans="1:8" s="23" customFormat="1" x14ac:dyDescent="0.2">
      <c r="A69" s="52" t="s">
        <v>78</v>
      </c>
      <c r="E69" s="45"/>
      <c r="F69" s="45"/>
    </row>
    <row r="70" spans="1:8" s="23" customFormat="1" x14ac:dyDescent="0.2">
      <c r="E70" s="45"/>
      <c r="F70" s="45"/>
    </row>
    <row r="71" spans="1:8" s="23" customFormat="1" x14ac:dyDescent="0.2">
      <c r="A71" s="23" t="s">
        <v>55</v>
      </c>
      <c r="E71" s="45" t="s">
        <v>19</v>
      </c>
      <c r="F71" s="45">
        <v>7</v>
      </c>
      <c r="G71" s="45" t="s">
        <v>171</v>
      </c>
    </row>
    <row r="72" spans="1:8" s="23" customFormat="1" x14ac:dyDescent="0.2">
      <c r="A72" s="23" t="s">
        <v>56</v>
      </c>
      <c r="E72" s="45" t="s">
        <v>19</v>
      </c>
      <c r="F72" s="45">
        <v>5</v>
      </c>
      <c r="G72" s="45"/>
    </row>
    <row r="73" spans="1:8" s="23" customFormat="1" x14ac:dyDescent="0.2">
      <c r="E73" s="45"/>
      <c r="F73" s="45"/>
      <c r="G73" s="45"/>
    </row>
    <row r="74" spans="1:8" s="23" customFormat="1" x14ac:dyDescent="0.2">
      <c r="A74" s="23" t="s">
        <v>57</v>
      </c>
      <c r="E74" s="45" t="s">
        <v>19</v>
      </c>
      <c r="F74" s="45">
        <f>50</f>
        <v>50</v>
      </c>
      <c r="G74" s="45" t="s">
        <v>58</v>
      </c>
      <c r="H74" s="23" t="s">
        <v>65</v>
      </c>
    </row>
    <row r="75" spans="1:8" s="23" customFormat="1" x14ac:dyDescent="0.2">
      <c r="E75" s="45"/>
      <c r="F75" s="45"/>
    </row>
    <row r="76" spans="1:8" s="23" customFormat="1" x14ac:dyDescent="0.2">
      <c r="A76" s="23" t="s">
        <v>61</v>
      </c>
      <c r="E76" s="45" t="s">
        <v>19</v>
      </c>
      <c r="F76" s="45">
        <f>MAX(F71:F72)</f>
        <v>7</v>
      </c>
    </row>
    <row r="77" spans="1:8" s="23" customFormat="1" x14ac:dyDescent="0.2">
      <c r="E77" s="45"/>
      <c r="F77" s="45"/>
    </row>
    <row r="78" spans="1:8" s="23" customFormat="1" x14ac:dyDescent="0.2">
      <c r="A78" s="23" t="s">
        <v>62</v>
      </c>
      <c r="E78" s="45" t="s">
        <v>19</v>
      </c>
      <c r="F78" s="45">
        <f>F76*F74</f>
        <v>350</v>
      </c>
      <c r="G78" s="45" t="s">
        <v>58</v>
      </c>
    </row>
    <row r="79" spans="1:8" s="23" customFormat="1" x14ac:dyDescent="0.2">
      <c r="E79" s="45"/>
      <c r="F79" s="45"/>
    </row>
    <row r="80" spans="1:8" s="23" customFormat="1" x14ac:dyDescent="0.2">
      <c r="A80" s="52" t="s">
        <v>63</v>
      </c>
      <c r="E80" s="45"/>
      <c r="F80" s="45"/>
    </row>
    <row r="81" spans="1:8" s="23" customFormat="1" x14ac:dyDescent="0.2">
      <c r="E81" s="45"/>
      <c r="F81" s="45"/>
    </row>
    <row r="82" spans="1:8" s="23" customFormat="1" ht="18" x14ac:dyDescent="0.2">
      <c r="A82" s="23" t="s">
        <v>63</v>
      </c>
      <c r="E82" s="45" t="s">
        <v>19</v>
      </c>
      <c r="F82" s="45">
        <f>10</f>
        <v>10</v>
      </c>
      <c r="G82" s="45" t="s">
        <v>64</v>
      </c>
      <c r="H82" s="23" t="s">
        <v>65</v>
      </c>
    </row>
    <row r="83" spans="1:8" s="23" customFormat="1" x14ac:dyDescent="0.2">
      <c r="A83" s="23" t="s">
        <v>68</v>
      </c>
      <c r="E83" s="45" t="s">
        <v>19</v>
      </c>
      <c r="F83" s="45">
        <f>31+(10.5/12)</f>
        <v>31.875</v>
      </c>
      <c r="G83" s="45" t="s">
        <v>20</v>
      </c>
      <c r="H83" s="23" t="s">
        <v>80</v>
      </c>
    </row>
    <row r="84" spans="1:8" s="23" customFormat="1" x14ac:dyDescent="0.2">
      <c r="A84" s="23" t="s">
        <v>66</v>
      </c>
      <c r="E84" s="45" t="s">
        <v>19</v>
      </c>
      <c r="F84" s="47">
        <f>16/12</f>
        <v>1.3333333333333333</v>
      </c>
      <c r="G84" s="45" t="s">
        <v>20</v>
      </c>
      <c r="H84" s="23" t="s">
        <v>65</v>
      </c>
    </row>
    <row r="85" spans="1:8" s="23" customFormat="1" x14ac:dyDescent="0.2">
      <c r="E85" s="45"/>
      <c r="F85" s="45"/>
      <c r="G85" s="45"/>
    </row>
    <row r="86" spans="1:8" s="23" customFormat="1" x14ac:dyDescent="0.2">
      <c r="A86" s="23" t="s">
        <v>67</v>
      </c>
      <c r="E86" s="45" t="s">
        <v>19</v>
      </c>
      <c r="F86" s="48">
        <f>F82*F83*F84</f>
        <v>425</v>
      </c>
      <c r="G86" s="45" t="s">
        <v>58</v>
      </c>
    </row>
    <row r="87" spans="1:8" s="23" customFormat="1" x14ac:dyDescent="0.2">
      <c r="E87" s="45"/>
      <c r="F87" s="45"/>
    </row>
    <row r="88" spans="1:8" s="23" customFormat="1" x14ac:dyDescent="0.2">
      <c r="A88" s="52" t="s">
        <v>69</v>
      </c>
      <c r="E88" s="45"/>
      <c r="F88" s="45"/>
    </row>
    <row r="89" spans="1:8" s="23" customFormat="1" x14ac:dyDescent="0.2">
      <c r="E89" s="45"/>
      <c r="F89" s="45"/>
    </row>
    <row r="90" spans="1:8" s="23" customFormat="1" ht="18" x14ac:dyDescent="0.2">
      <c r="A90" s="23" t="s">
        <v>70</v>
      </c>
      <c r="E90" s="45" t="s">
        <v>19</v>
      </c>
      <c r="F90" s="48">
        <v>50</v>
      </c>
      <c r="G90" s="45" t="s">
        <v>64</v>
      </c>
      <c r="H90" s="23" t="s">
        <v>65</v>
      </c>
    </row>
    <row r="91" spans="1:8" s="23" customFormat="1" x14ac:dyDescent="0.2">
      <c r="A91" s="23" t="s">
        <v>68</v>
      </c>
      <c r="E91" s="45" t="s">
        <v>19</v>
      </c>
      <c r="F91" s="45">
        <f>31+(10.5/12)</f>
        <v>31.875</v>
      </c>
      <c r="G91" s="45" t="s">
        <v>20</v>
      </c>
      <c r="H91" s="23" t="s">
        <v>65</v>
      </c>
    </row>
    <row r="92" spans="1:8" s="23" customFormat="1" x14ac:dyDescent="0.2">
      <c r="A92" s="23" t="s">
        <v>66</v>
      </c>
      <c r="E92" s="45" t="s">
        <v>19</v>
      </c>
      <c r="F92" s="47">
        <f>16/12</f>
        <v>1.3333333333333333</v>
      </c>
      <c r="G92" s="45" t="s">
        <v>20</v>
      </c>
      <c r="H92" s="23" t="s">
        <v>65</v>
      </c>
    </row>
    <row r="93" spans="1:8" s="23" customFormat="1" x14ac:dyDescent="0.2">
      <c r="E93" s="45"/>
      <c r="F93" s="45"/>
    </row>
    <row r="94" spans="1:8" s="23" customFormat="1" x14ac:dyDescent="0.2">
      <c r="A94" s="23" t="s">
        <v>71</v>
      </c>
      <c r="E94" s="45" t="s">
        <v>19</v>
      </c>
      <c r="F94" s="48">
        <f>F90*F91*F92</f>
        <v>2125</v>
      </c>
      <c r="G94" s="45" t="s">
        <v>58</v>
      </c>
    </row>
    <row r="95" spans="1:8" s="23" customFormat="1" x14ac:dyDescent="0.2">
      <c r="E95" s="45"/>
      <c r="F95" s="45"/>
    </row>
    <row r="96" spans="1:8" s="23" customFormat="1" x14ac:dyDescent="0.2">
      <c r="A96" s="23" t="s">
        <v>72</v>
      </c>
      <c r="E96" s="45" t="s">
        <v>19</v>
      </c>
      <c r="F96" s="48">
        <f>F78+F86+F94</f>
        <v>2900</v>
      </c>
      <c r="G96" s="45" t="s">
        <v>58</v>
      </c>
    </row>
    <row r="97" spans="1:7" s="23" customFormat="1" x14ac:dyDescent="0.2">
      <c r="E97" s="45"/>
      <c r="F97" s="45"/>
    </row>
    <row r="98" spans="1:7" s="23" customFormat="1" x14ac:dyDescent="0.2">
      <c r="A98" s="23" t="s">
        <v>73</v>
      </c>
      <c r="E98" s="45"/>
      <c r="F98" s="45"/>
    </row>
    <row r="99" spans="1:7" s="23" customFormat="1" x14ac:dyDescent="0.2">
      <c r="E99" s="45"/>
      <c r="F99" s="45"/>
    </row>
    <row r="100" spans="1:7" s="23" customFormat="1" ht="15.75" x14ac:dyDescent="0.25">
      <c r="A100" s="23" t="s">
        <v>75</v>
      </c>
      <c r="E100" s="45" t="s">
        <v>19</v>
      </c>
      <c r="F100" s="49">
        <f>F67+(F96/1000)</f>
        <v>35.766312499999998</v>
      </c>
      <c r="G100" s="45" t="s">
        <v>23</v>
      </c>
    </row>
    <row r="101" spans="1:7" s="23" customFormat="1" x14ac:dyDescent="0.2">
      <c r="E101" s="45"/>
      <c r="F101" s="45"/>
    </row>
    <row r="102" spans="1:7" s="23" customFormat="1" x14ac:dyDescent="0.2">
      <c r="A102" s="23" t="s">
        <v>46</v>
      </c>
      <c r="E102" s="45" t="s">
        <v>19</v>
      </c>
      <c r="F102" s="45" t="str">
        <f>IF(F100&gt;F60, "Calculate", "Not Needed")</f>
        <v>Calculate</v>
      </c>
    </row>
    <row r="103" spans="1:7" s="23" customFormat="1" x14ac:dyDescent="0.2">
      <c r="E103" s="45"/>
      <c r="F103" s="45"/>
    </row>
    <row r="104" spans="1:7" s="23" customFormat="1" x14ac:dyDescent="0.2">
      <c r="A104" s="53" t="s">
        <v>77</v>
      </c>
      <c r="B104" s="53"/>
      <c r="C104" s="53"/>
      <c r="D104" s="53"/>
      <c r="E104" s="54"/>
      <c r="F104" s="54"/>
      <c r="G104" s="53"/>
    </row>
    <row r="105" spans="1:7" s="23" customFormat="1" x14ac:dyDescent="0.2">
      <c r="E105" s="45"/>
      <c r="F105" s="45"/>
    </row>
    <row r="106" spans="1:7" s="23" customFormat="1" ht="15.75" x14ac:dyDescent="0.25">
      <c r="A106" s="24" t="s">
        <v>41</v>
      </c>
    </row>
    <row r="107" spans="1:7" s="23" customFormat="1" x14ac:dyDescent="0.2"/>
    <row r="108" spans="1:7" s="23" customFormat="1" x14ac:dyDescent="0.2">
      <c r="A108" s="23" t="s">
        <v>42</v>
      </c>
    </row>
    <row r="109" spans="1:7" s="23" customFormat="1" x14ac:dyDescent="0.2"/>
    <row r="110" spans="1:7" s="23" customFormat="1" x14ac:dyDescent="0.2">
      <c r="A110" s="23" t="s">
        <v>43</v>
      </c>
    </row>
    <row r="112" spans="1:7" ht="15.75" x14ac:dyDescent="0.25">
      <c r="A112" s="23" t="s">
        <v>172</v>
      </c>
    </row>
    <row r="113" spans="1:9" s="23" customFormat="1" x14ac:dyDescent="0.2"/>
    <row r="114" spans="1:9" s="23" customFormat="1" ht="15.75" x14ac:dyDescent="0.25">
      <c r="A114" s="24" t="s">
        <v>44</v>
      </c>
    </row>
    <row r="115" spans="1:9" s="23" customFormat="1" x14ac:dyDescent="0.2"/>
    <row r="116" spans="1:9" s="23" customFormat="1" x14ac:dyDescent="0.2">
      <c r="A116" s="23" t="s">
        <v>45</v>
      </c>
    </row>
    <row r="117" spans="1:9" s="23" customFormat="1" x14ac:dyDescent="0.2"/>
    <row r="118" spans="1:9" s="23" customFormat="1" x14ac:dyDescent="0.2">
      <c r="A118" s="53" t="s">
        <v>59</v>
      </c>
      <c r="B118" s="53"/>
      <c r="C118" s="53"/>
      <c r="D118" s="53"/>
      <c r="E118" s="53"/>
      <c r="F118" s="53"/>
      <c r="G118" s="53"/>
      <c r="H118" s="53"/>
      <c r="I118" s="53"/>
    </row>
    <row r="119" spans="1:9" s="23" customFormat="1" x14ac:dyDescent="0.2">
      <c r="A119" s="53" t="s">
        <v>60</v>
      </c>
      <c r="B119" s="53"/>
      <c r="C119" s="53"/>
      <c r="D119" s="53"/>
      <c r="E119" s="53"/>
      <c r="F119" s="53"/>
      <c r="G119" s="53"/>
      <c r="H119" s="53"/>
      <c r="I119" s="53"/>
    </row>
    <row r="120" spans="1:9" s="23" customFormat="1" x14ac:dyDescent="0.2"/>
    <row r="121" spans="1:9" s="23" customFormat="1" x14ac:dyDescent="0.2"/>
    <row r="122" spans="1:9" s="23" customFormat="1" x14ac:dyDescent="0.2">
      <c r="A122" s="52" t="s">
        <v>81</v>
      </c>
    </row>
    <row r="123" spans="1:9" s="23" customFormat="1" x14ac:dyDescent="0.2"/>
    <row r="124" spans="1:9" s="23" customFormat="1" x14ac:dyDescent="0.2">
      <c r="A124" s="23" t="s">
        <v>82</v>
      </c>
    </row>
    <row r="125" spans="1:9" s="23" customFormat="1" x14ac:dyDescent="0.2"/>
    <row r="126" spans="1:9" s="23" customFormat="1" x14ac:dyDescent="0.2">
      <c r="A126" s="23" t="s">
        <v>83</v>
      </c>
    </row>
    <row r="127" spans="1:9" s="23" customFormat="1" x14ac:dyDescent="0.2"/>
    <row r="128" spans="1:9" s="23" customFormat="1" x14ac:dyDescent="0.2">
      <c r="A128" s="23" t="s">
        <v>84</v>
      </c>
    </row>
    <row r="129" spans="1:5" s="23" customFormat="1" x14ac:dyDescent="0.2"/>
    <row r="130" spans="1:5" s="23" customFormat="1" ht="19.5" x14ac:dyDescent="0.35">
      <c r="A130" s="55"/>
      <c r="B130" s="109" t="s">
        <v>85</v>
      </c>
      <c r="C130" s="109"/>
      <c r="D130" s="109" t="s">
        <v>86</v>
      </c>
      <c r="E130" s="109"/>
    </row>
    <row r="131" spans="1:5" s="23" customFormat="1" x14ac:dyDescent="0.2">
      <c r="A131" s="56" t="s">
        <v>87</v>
      </c>
      <c r="B131" s="109">
        <v>2.39</v>
      </c>
      <c r="C131" s="109"/>
      <c r="D131" s="109">
        <v>2.65</v>
      </c>
      <c r="E131" s="109"/>
    </row>
    <row r="132" spans="1:5" s="23" customFormat="1" x14ac:dyDescent="0.2">
      <c r="A132" s="56"/>
      <c r="B132" s="110"/>
      <c r="C132" s="111"/>
      <c r="D132" s="110"/>
      <c r="E132" s="111"/>
    </row>
    <row r="133" spans="1:5" s="23" customFormat="1" x14ac:dyDescent="0.2">
      <c r="A133" s="56" t="s">
        <v>88</v>
      </c>
      <c r="B133" s="109">
        <v>2.4</v>
      </c>
      <c r="C133" s="109"/>
      <c r="D133" s="109">
        <v>2.7</v>
      </c>
      <c r="E133" s="109"/>
    </row>
    <row r="134" spans="1:5" s="23" customFormat="1" x14ac:dyDescent="0.2"/>
    <row r="135" spans="1:5" s="23" customFormat="1" x14ac:dyDescent="0.2"/>
    <row r="136" spans="1:5" s="23" customFormat="1" ht="19.5" x14ac:dyDescent="0.35">
      <c r="A136" s="55"/>
      <c r="B136" s="109" t="s">
        <v>89</v>
      </c>
      <c r="C136" s="109"/>
      <c r="D136" s="109" t="s">
        <v>90</v>
      </c>
      <c r="E136" s="109"/>
    </row>
    <row r="137" spans="1:5" s="23" customFormat="1" x14ac:dyDescent="0.2">
      <c r="A137" s="56" t="s">
        <v>87</v>
      </c>
      <c r="B137" s="109">
        <v>94.5</v>
      </c>
      <c r="C137" s="109"/>
      <c r="D137" s="109">
        <v>86.31</v>
      </c>
      <c r="E137" s="109"/>
    </row>
    <row r="138" spans="1:5" s="23" customFormat="1" x14ac:dyDescent="0.2">
      <c r="A138" s="56"/>
      <c r="B138" s="110"/>
      <c r="C138" s="111"/>
      <c r="D138" s="110"/>
      <c r="E138" s="111"/>
    </row>
    <row r="139" spans="1:5" s="23" customFormat="1" x14ac:dyDescent="0.2">
      <c r="A139" s="56" t="s">
        <v>88</v>
      </c>
      <c r="B139" s="109">
        <v>94.5</v>
      </c>
      <c r="C139" s="109"/>
      <c r="D139" s="109">
        <v>86.2</v>
      </c>
      <c r="E139" s="109"/>
    </row>
    <row r="140" spans="1:5" s="23" customFormat="1" x14ac:dyDescent="0.2"/>
    <row r="141" spans="1:5" s="23" customFormat="1" x14ac:dyDescent="0.2">
      <c r="A141" s="23" t="s">
        <v>91</v>
      </c>
    </row>
    <row r="142" spans="1:5" s="23" customFormat="1" x14ac:dyDescent="0.2"/>
    <row r="143" spans="1:5" s="23" customFormat="1" x14ac:dyDescent="0.2"/>
    <row r="144" spans="1:5" s="23" customFormat="1" x14ac:dyDescent="0.2"/>
    <row r="145" s="23" customFormat="1" x14ac:dyDescent="0.2"/>
    <row r="146" s="23" customFormat="1" x14ac:dyDescent="0.2"/>
    <row r="147" s="23" customFormat="1" x14ac:dyDescent="0.2"/>
    <row r="148" s="23" customFormat="1" x14ac:dyDescent="0.2"/>
    <row r="149" s="23" customFormat="1" x14ac:dyDescent="0.2"/>
    <row r="150" s="23" customFormat="1" x14ac:dyDescent="0.2"/>
    <row r="151" s="23" customFormat="1" x14ac:dyDescent="0.2"/>
    <row r="152" s="23" customFormat="1" x14ac:dyDescent="0.2"/>
    <row r="153" s="23" customFormat="1" x14ac:dyDescent="0.2"/>
    <row r="154" s="23" customFormat="1" x14ac:dyDescent="0.2"/>
    <row r="155" s="23" customFormat="1" x14ac:dyDescent="0.2"/>
    <row r="156" s="23" customFormat="1" x14ac:dyDescent="0.2"/>
    <row r="157" s="23" customFormat="1" x14ac:dyDescent="0.2"/>
    <row r="158" s="23" customFormat="1" x14ac:dyDescent="0.2"/>
    <row r="159" s="23" customFormat="1" x14ac:dyDescent="0.2"/>
    <row r="160" s="23" customFormat="1" x14ac:dyDescent="0.2"/>
    <row r="161" s="23" customFormat="1" x14ac:dyDescent="0.2"/>
    <row r="162" s="23" customFormat="1" x14ac:dyDescent="0.2"/>
    <row r="163" s="23" customFormat="1" x14ac:dyDescent="0.2"/>
    <row r="164" s="23" customFormat="1" x14ac:dyDescent="0.2"/>
    <row r="165" s="23" customFormat="1" x14ac:dyDescent="0.2"/>
    <row r="166" s="23" customFormat="1" x14ac:dyDescent="0.2"/>
    <row r="167" s="23" customFormat="1" x14ac:dyDescent="0.2"/>
    <row r="168" s="23" customFormat="1" x14ac:dyDescent="0.2"/>
    <row r="169" s="23" customFormat="1" x14ac:dyDescent="0.2"/>
    <row r="170" s="23" customFormat="1" x14ac:dyDescent="0.2"/>
    <row r="171" s="23" customFormat="1" x14ac:dyDescent="0.2"/>
    <row r="172" s="23" customFormat="1" x14ac:dyDescent="0.2"/>
    <row r="173" s="23" customFormat="1" x14ac:dyDescent="0.2"/>
    <row r="174" s="23" customFormat="1" x14ac:dyDescent="0.2"/>
    <row r="175" s="23" customFormat="1" x14ac:dyDescent="0.2"/>
    <row r="176" s="23" customFormat="1" x14ac:dyDescent="0.2"/>
    <row r="177" spans="1:7" s="23" customFormat="1" x14ac:dyDescent="0.2"/>
    <row r="178" spans="1:7" s="23" customFormat="1" x14ac:dyDescent="0.2"/>
    <row r="179" spans="1:7" s="23" customFormat="1" x14ac:dyDescent="0.2"/>
    <row r="180" spans="1:7" s="23" customFormat="1" x14ac:dyDescent="0.2"/>
    <row r="181" spans="1:7" s="23" customFormat="1" x14ac:dyDescent="0.2"/>
    <row r="182" spans="1:7" s="23" customFormat="1" ht="15.75" x14ac:dyDescent="0.25">
      <c r="A182" s="82" t="s">
        <v>173</v>
      </c>
    </row>
    <row r="183" spans="1:7" s="23" customFormat="1" x14ac:dyDescent="0.2"/>
    <row r="184" spans="1:7" ht="15.75" x14ac:dyDescent="0.25">
      <c r="A184" s="52" t="s">
        <v>92</v>
      </c>
    </row>
    <row r="186" spans="1:7" s="23" customFormat="1" x14ac:dyDescent="0.2">
      <c r="A186" s="45" t="s">
        <v>96</v>
      </c>
      <c r="B186" s="45"/>
      <c r="C186" s="45"/>
      <c r="D186" s="45"/>
      <c r="E186" s="45" t="s">
        <v>19</v>
      </c>
      <c r="F186" s="45">
        <v>115.5</v>
      </c>
      <c r="G186" s="45" t="s">
        <v>20</v>
      </c>
    </row>
    <row r="187" spans="1:7" s="23" customFormat="1" x14ac:dyDescent="0.2">
      <c r="E187" s="45"/>
      <c r="F187" s="45"/>
      <c r="G187" s="45"/>
    </row>
    <row r="188" spans="1:7" s="52" customFormat="1" x14ac:dyDescent="0.2">
      <c r="A188" s="23" t="s">
        <v>97</v>
      </c>
      <c r="E188" s="45" t="s">
        <v>19</v>
      </c>
      <c r="F188" s="45">
        <v>50</v>
      </c>
      <c r="G188" s="45" t="s">
        <v>58</v>
      </c>
    </row>
    <row r="189" spans="1:7" s="23" customFormat="1" x14ac:dyDescent="0.2">
      <c r="A189" s="23" t="s">
        <v>93</v>
      </c>
      <c r="E189" s="45" t="s">
        <v>19</v>
      </c>
      <c r="F189" s="45">
        <v>28</v>
      </c>
      <c r="G189" s="45" t="s">
        <v>174</v>
      </c>
    </row>
    <row r="190" spans="1:7" s="23" customFormat="1" x14ac:dyDescent="0.2">
      <c r="E190" s="45"/>
      <c r="F190" s="45"/>
      <c r="G190" s="45"/>
    </row>
    <row r="191" spans="1:7" s="23" customFormat="1" x14ac:dyDescent="0.2">
      <c r="A191" s="23" t="s">
        <v>94</v>
      </c>
      <c r="E191" s="45" t="s">
        <v>19</v>
      </c>
      <c r="F191" s="45">
        <f>F188*F189</f>
        <v>1400</v>
      </c>
      <c r="G191" s="45" t="s">
        <v>58</v>
      </c>
    </row>
    <row r="192" spans="1:7" s="23" customFormat="1" x14ac:dyDescent="0.2">
      <c r="E192" s="45"/>
      <c r="F192" s="45"/>
      <c r="G192" s="45"/>
    </row>
    <row r="193" spans="1:8" s="23" customFormat="1" ht="15.75" x14ac:dyDescent="0.25">
      <c r="A193" s="23" t="s">
        <v>95</v>
      </c>
      <c r="E193" s="45" t="s">
        <v>19</v>
      </c>
      <c r="F193" s="51">
        <f>F191/F186</f>
        <v>12.121212121212121</v>
      </c>
      <c r="G193" s="45" t="s">
        <v>21</v>
      </c>
    </row>
    <row r="194" spans="1:8" s="23" customFormat="1" x14ac:dyDescent="0.2">
      <c r="E194" s="45"/>
      <c r="F194" s="45"/>
      <c r="G194" s="45"/>
    </row>
    <row r="195" spans="1:8" s="23" customFormat="1" x14ac:dyDescent="0.2">
      <c r="A195" s="52" t="s">
        <v>98</v>
      </c>
      <c r="E195" s="45"/>
      <c r="F195" s="45"/>
      <c r="G195" s="45"/>
    </row>
    <row r="196" spans="1:8" s="23" customFormat="1" x14ac:dyDescent="0.2">
      <c r="E196" s="45"/>
      <c r="F196" s="45"/>
      <c r="G196" s="45"/>
    </row>
    <row r="197" spans="1:8" s="23" customFormat="1" ht="18" x14ac:dyDescent="0.2">
      <c r="A197" s="23" t="s">
        <v>63</v>
      </c>
      <c r="E197" s="45" t="s">
        <v>19</v>
      </c>
      <c r="F197" s="45">
        <v>10</v>
      </c>
      <c r="G197" s="45" t="s">
        <v>64</v>
      </c>
      <c r="H197" s="23" t="s">
        <v>177</v>
      </c>
    </row>
    <row r="198" spans="1:8" s="23" customFormat="1" x14ac:dyDescent="0.2">
      <c r="A198" s="23" t="s">
        <v>99</v>
      </c>
      <c r="E198" s="45" t="s">
        <v>19</v>
      </c>
      <c r="F198" s="46">
        <f>11.5/12</f>
        <v>0.95833333333333337</v>
      </c>
      <c r="G198" s="45" t="s">
        <v>20</v>
      </c>
      <c r="H198" s="23" t="s">
        <v>175</v>
      </c>
    </row>
    <row r="199" spans="1:8" s="23" customFormat="1" x14ac:dyDescent="0.2">
      <c r="E199" s="45"/>
      <c r="F199" s="45"/>
      <c r="G199" s="45"/>
    </row>
    <row r="200" spans="1:8" s="23" customFormat="1" ht="15.75" x14ac:dyDescent="0.25">
      <c r="A200" s="23" t="s">
        <v>95</v>
      </c>
      <c r="E200" s="45" t="s">
        <v>19</v>
      </c>
      <c r="F200" s="51">
        <f>F198*F197</f>
        <v>9.5833333333333339</v>
      </c>
      <c r="G200" s="45" t="s">
        <v>21</v>
      </c>
    </row>
    <row r="201" spans="1:8" s="23" customFormat="1" x14ac:dyDescent="0.2">
      <c r="E201" s="45"/>
      <c r="F201" s="45"/>
      <c r="G201" s="45"/>
    </row>
    <row r="202" spans="1:8" s="23" customFormat="1" x14ac:dyDescent="0.2">
      <c r="A202" s="52" t="s">
        <v>100</v>
      </c>
      <c r="E202" s="45"/>
      <c r="F202" s="45"/>
      <c r="G202" s="45"/>
    </row>
    <row r="203" spans="1:8" s="23" customFormat="1" x14ac:dyDescent="0.2">
      <c r="E203" s="45"/>
      <c r="F203" s="45"/>
      <c r="G203" s="45"/>
    </row>
    <row r="204" spans="1:8" s="23" customFormat="1" ht="18" x14ac:dyDescent="0.2">
      <c r="A204" s="23" t="s">
        <v>101</v>
      </c>
      <c r="E204" s="45" t="s">
        <v>19</v>
      </c>
      <c r="F204" s="45">
        <v>50</v>
      </c>
      <c r="G204" s="45" t="s">
        <v>64</v>
      </c>
      <c r="H204" s="23" t="s">
        <v>177</v>
      </c>
    </row>
    <row r="205" spans="1:8" s="23" customFormat="1" x14ac:dyDescent="0.2">
      <c r="A205" s="23" t="s">
        <v>102</v>
      </c>
      <c r="E205" s="45" t="s">
        <v>19</v>
      </c>
      <c r="F205" s="47">
        <f>16/12</f>
        <v>1.3333333333333333</v>
      </c>
      <c r="G205" s="45" t="s">
        <v>20</v>
      </c>
      <c r="H205" s="23" t="s">
        <v>177</v>
      </c>
    </row>
    <row r="206" spans="1:8" s="23" customFormat="1" x14ac:dyDescent="0.2">
      <c r="E206" s="45"/>
    </row>
    <row r="207" spans="1:8" s="23" customFormat="1" ht="15.75" x14ac:dyDescent="0.25">
      <c r="A207" s="23" t="s">
        <v>95</v>
      </c>
      <c r="E207" s="45" t="s">
        <v>19</v>
      </c>
      <c r="F207" s="51">
        <f>F205*F204</f>
        <v>66.666666666666657</v>
      </c>
      <c r="G207" s="45" t="s">
        <v>21</v>
      </c>
    </row>
    <row r="208" spans="1:8" s="23" customFormat="1" x14ac:dyDescent="0.2">
      <c r="E208" s="45"/>
    </row>
    <row r="209" spans="1:8" s="23" customFormat="1" x14ac:dyDescent="0.2">
      <c r="E209" s="45"/>
    </row>
    <row r="210" spans="1:8" s="23" customFormat="1" ht="15.75" x14ac:dyDescent="0.25">
      <c r="A210" s="23" t="s">
        <v>103</v>
      </c>
      <c r="E210" s="45" t="s">
        <v>19</v>
      </c>
      <c r="F210" s="51">
        <f>F193+F200+F207</f>
        <v>88.37121212121211</v>
      </c>
      <c r="G210" s="45" t="s">
        <v>21</v>
      </c>
    </row>
    <row r="211" spans="1:8" s="23" customFormat="1" ht="15.75" x14ac:dyDescent="0.25">
      <c r="E211" s="45" t="s">
        <v>19</v>
      </c>
      <c r="F211" s="57">
        <f>F210/1000</f>
        <v>8.8371212121212114E-2</v>
      </c>
      <c r="G211" s="45" t="s">
        <v>38</v>
      </c>
    </row>
    <row r="212" spans="1:8" s="23" customFormat="1" x14ac:dyDescent="0.2">
      <c r="E212" s="45"/>
      <c r="F212" s="45"/>
      <c r="G212" s="45"/>
    </row>
    <row r="213" spans="1:8" s="23" customFormat="1" x14ac:dyDescent="0.2">
      <c r="A213" s="23" t="s">
        <v>143</v>
      </c>
      <c r="E213" s="45" t="s">
        <v>19</v>
      </c>
      <c r="F213" s="45">
        <v>2.2999999999999998</v>
      </c>
      <c r="G213" s="45" t="s">
        <v>23</v>
      </c>
      <c r="H213" s="23" t="s">
        <v>144</v>
      </c>
    </row>
    <row r="214" spans="1:8" s="23" customFormat="1" x14ac:dyDescent="0.2">
      <c r="A214" s="23" t="s">
        <v>176</v>
      </c>
      <c r="E214" s="45"/>
      <c r="F214" s="45"/>
      <c r="G214" s="45"/>
      <c r="H214" s="23" t="s">
        <v>145</v>
      </c>
    </row>
    <row r="215" spans="1:8" s="23" customFormat="1" x14ac:dyDescent="0.2">
      <c r="E215" s="45"/>
      <c r="F215" s="45"/>
      <c r="G215" s="45"/>
    </row>
    <row r="216" spans="1:8" s="23" customFormat="1" x14ac:dyDescent="0.2">
      <c r="A216" s="23" t="s">
        <v>146</v>
      </c>
      <c r="E216" s="45" t="s">
        <v>19</v>
      </c>
      <c r="F216" s="45">
        <f>B137</f>
        <v>94.5</v>
      </c>
      <c r="G216" s="45" t="s">
        <v>105</v>
      </c>
    </row>
    <row r="217" spans="1:8" s="23" customFormat="1" x14ac:dyDescent="0.2">
      <c r="E217" s="45"/>
      <c r="F217" s="45"/>
      <c r="G217" s="45"/>
    </row>
    <row r="218" spans="1:8" s="23" customFormat="1" ht="15.75" x14ac:dyDescent="0.25">
      <c r="A218" s="82" t="s">
        <v>147</v>
      </c>
      <c r="E218" s="45"/>
      <c r="F218" s="45"/>
      <c r="G218" s="45"/>
    </row>
    <row r="219" spans="1:8" s="23" customFormat="1" x14ac:dyDescent="0.2">
      <c r="E219" s="45"/>
      <c r="F219" s="45"/>
      <c r="G219" s="45"/>
    </row>
    <row r="220" spans="1:8" s="23" customFormat="1" x14ac:dyDescent="0.2">
      <c r="A220" s="23" t="s">
        <v>184</v>
      </c>
      <c r="E220" s="45" t="s">
        <v>19</v>
      </c>
      <c r="F220" s="47">
        <f>F243</f>
        <v>3.5009999999999994</v>
      </c>
      <c r="G220" s="45" t="s">
        <v>105</v>
      </c>
    </row>
    <row r="221" spans="1:8" s="23" customFormat="1" x14ac:dyDescent="0.2">
      <c r="A221" s="23" t="s">
        <v>185</v>
      </c>
      <c r="E221" s="45" t="s">
        <v>19</v>
      </c>
      <c r="F221" s="47">
        <f>B262</f>
        <v>8.4169999999999998</v>
      </c>
      <c r="G221" s="45"/>
    </row>
    <row r="222" spans="1:8" s="23" customFormat="1" x14ac:dyDescent="0.2">
      <c r="E222" s="45"/>
      <c r="F222" s="45"/>
      <c r="G222" s="45"/>
    </row>
    <row r="223" spans="1:8" s="23" customFormat="1" x14ac:dyDescent="0.2">
      <c r="A223" s="23" t="s">
        <v>155</v>
      </c>
      <c r="E223" s="45" t="s">
        <v>19</v>
      </c>
      <c r="F223" s="45" t="str">
        <f>IF(F216&gt;F220, "Good", "unsafe")</f>
        <v>Good</v>
      </c>
      <c r="G223" s="45"/>
    </row>
    <row r="224" spans="1:8" s="23" customFormat="1" x14ac:dyDescent="0.2">
      <c r="A224" s="23" t="s">
        <v>155</v>
      </c>
      <c r="E224" s="45" t="s">
        <v>19</v>
      </c>
      <c r="F224" s="45" t="str">
        <f>IF(F216&gt;F221, "Good", "unsafe")</f>
        <v>Good</v>
      </c>
      <c r="G224" s="45"/>
    </row>
    <row r="225" spans="1:17" s="23" customFormat="1" x14ac:dyDescent="0.2">
      <c r="E225" s="45"/>
      <c r="F225" s="45"/>
      <c r="G225" s="45"/>
    </row>
    <row r="226" spans="1:17" s="23" customFormat="1" x14ac:dyDescent="0.2">
      <c r="E226" s="45"/>
      <c r="F226" s="45"/>
      <c r="G226" s="45"/>
    </row>
    <row r="227" spans="1:17" s="23" customFormat="1" x14ac:dyDescent="0.2">
      <c r="A227" s="23" t="s">
        <v>149</v>
      </c>
      <c r="F227" s="23" t="s">
        <v>150</v>
      </c>
    </row>
    <row r="228" spans="1:17" s="23" customFormat="1" x14ac:dyDescent="0.2"/>
    <row r="229" spans="1:17" s="23" customFormat="1" x14ac:dyDescent="0.2">
      <c r="B229" s="23" t="s">
        <v>148</v>
      </c>
      <c r="F229" s="23" t="s">
        <v>148</v>
      </c>
    </row>
    <row r="230" spans="1:17" s="23" customFormat="1" x14ac:dyDescent="0.2">
      <c r="F230" s="23" t="s">
        <v>182</v>
      </c>
    </row>
    <row r="231" spans="1:17" s="23" customFormat="1" x14ac:dyDescent="0.2">
      <c r="B231" s="56">
        <v>4.6669999999999998</v>
      </c>
      <c r="C231" s="56" t="s">
        <v>105</v>
      </c>
      <c r="F231" s="56">
        <v>0.5</v>
      </c>
      <c r="G231" s="56" t="s">
        <v>105</v>
      </c>
    </row>
    <row r="232" spans="1:17" s="23" customFormat="1" x14ac:dyDescent="0.2">
      <c r="B232" s="56">
        <v>3.3330000000000002</v>
      </c>
      <c r="C232" s="56" t="s">
        <v>105</v>
      </c>
      <c r="F232" s="56">
        <v>0.16700000000000001</v>
      </c>
      <c r="G232" s="56" t="s">
        <v>105</v>
      </c>
    </row>
    <row r="233" spans="1:17" s="23" customFormat="1" x14ac:dyDescent="0.2">
      <c r="B233" s="56">
        <v>2</v>
      </c>
      <c r="C233" s="56" t="s">
        <v>105</v>
      </c>
      <c r="F233" s="56">
        <v>0.33300000000000002</v>
      </c>
      <c r="G233" s="56" t="s">
        <v>105</v>
      </c>
    </row>
    <row r="234" spans="1:17" s="23" customFormat="1" x14ac:dyDescent="0.2">
      <c r="B234" s="56">
        <v>2</v>
      </c>
      <c r="C234" s="56" t="s">
        <v>105</v>
      </c>
      <c r="F234" s="56">
        <v>0.16700000000000001</v>
      </c>
      <c r="G234" s="56" t="s">
        <v>105</v>
      </c>
    </row>
    <row r="235" spans="1:17" s="23" customFormat="1" x14ac:dyDescent="0.2">
      <c r="B235" s="56">
        <v>4.6669999999999998</v>
      </c>
      <c r="C235" s="56" t="s">
        <v>105</v>
      </c>
      <c r="F235" s="56">
        <v>8.3000000000000004E-2</v>
      </c>
      <c r="G235" s="56" t="s">
        <v>105</v>
      </c>
    </row>
    <row r="236" spans="1:17" s="23" customFormat="1" x14ac:dyDescent="0.2">
      <c r="B236" s="56">
        <v>2.6667000000000001</v>
      </c>
      <c r="C236" s="56" t="s">
        <v>105</v>
      </c>
      <c r="F236" s="56">
        <v>1.167</v>
      </c>
      <c r="G236" s="56" t="s">
        <v>105</v>
      </c>
      <c r="Q236" s="45"/>
    </row>
    <row r="237" spans="1:17" s="23" customFormat="1" x14ac:dyDescent="0.2">
      <c r="B237" s="56">
        <v>3.3330000000000002</v>
      </c>
      <c r="C237" s="56" t="s">
        <v>105</v>
      </c>
      <c r="F237" s="56">
        <v>0</v>
      </c>
      <c r="G237" s="56" t="s">
        <v>105</v>
      </c>
      <c r="Q237" s="45"/>
    </row>
    <row r="238" spans="1:17" s="23" customFormat="1" x14ac:dyDescent="0.2">
      <c r="B238" s="56">
        <v>3.3330000000000002</v>
      </c>
      <c r="C238" s="56" t="s">
        <v>105</v>
      </c>
      <c r="F238" s="56">
        <v>0.33300000000000002</v>
      </c>
      <c r="G238" s="56" t="s">
        <v>105</v>
      </c>
      <c r="Q238" s="45"/>
    </row>
    <row r="239" spans="1:17" s="23" customFormat="1" x14ac:dyDescent="0.2">
      <c r="B239" s="56">
        <v>2.6667000000000001</v>
      </c>
      <c r="C239" s="56" t="s">
        <v>105</v>
      </c>
      <c r="F239" s="56">
        <v>0.41699999999999998</v>
      </c>
      <c r="G239" s="56" t="s">
        <v>105</v>
      </c>
      <c r="Q239" s="45"/>
    </row>
    <row r="240" spans="1:17" s="23" customFormat="1" x14ac:dyDescent="0.2">
      <c r="B240" s="56">
        <v>1.3332999999999999</v>
      </c>
      <c r="C240" s="56" t="s">
        <v>105</v>
      </c>
      <c r="F240" s="56">
        <v>0.16700000000000001</v>
      </c>
      <c r="G240" s="56" t="s">
        <v>105</v>
      </c>
      <c r="Q240" s="45"/>
    </row>
    <row r="241" spans="2:17" s="23" customFormat="1" x14ac:dyDescent="0.2">
      <c r="B241" s="56">
        <v>2.6667000000000001</v>
      </c>
      <c r="C241" s="56" t="s">
        <v>105</v>
      </c>
      <c r="F241" s="56">
        <v>0.16700000000000001</v>
      </c>
      <c r="G241" s="56" t="s">
        <v>105</v>
      </c>
      <c r="Q241" s="45"/>
    </row>
    <row r="242" spans="2:17" s="23" customFormat="1" x14ac:dyDescent="0.2">
      <c r="Q242" s="45"/>
    </row>
    <row r="243" spans="2:17" s="23" customFormat="1" x14ac:dyDescent="0.2">
      <c r="B243" s="83">
        <f>SUM(B231:B241)</f>
        <v>32.666399999999996</v>
      </c>
      <c r="F243" s="56">
        <f>SUM(F231:F241)</f>
        <v>3.5009999999999994</v>
      </c>
      <c r="Q243" s="45"/>
    </row>
    <row r="244" spans="2:17" s="23" customFormat="1" x14ac:dyDescent="0.2">
      <c r="F244" s="45"/>
      <c r="M244" s="47"/>
      <c r="Q244" s="45"/>
    </row>
    <row r="245" spans="2:17" s="23" customFormat="1" x14ac:dyDescent="0.2">
      <c r="E245" s="45"/>
      <c r="F245" s="45"/>
      <c r="G245" s="45"/>
      <c r="M245" s="47"/>
      <c r="Q245" s="45"/>
    </row>
    <row r="246" spans="2:17" s="23" customFormat="1" x14ac:dyDescent="0.2">
      <c r="B246" s="23" t="s">
        <v>150</v>
      </c>
      <c r="E246" s="45"/>
      <c r="F246" s="23" t="s">
        <v>150</v>
      </c>
      <c r="M246" s="47"/>
      <c r="Q246" s="45"/>
    </row>
    <row r="247" spans="2:17" s="23" customFormat="1" x14ac:dyDescent="0.2">
      <c r="E247" s="45"/>
      <c r="M247" s="47"/>
      <c r="Q247" s="45"/>
    </row>
    <row r="248" spans="2:17" s="23" customFormat="1" x14ac:dyDescent="0.2">
      <c r="B248" s="23" t="s">
        <v>148</v>
      </c>
      <c r="E248" s="45"/>
      <c r="F248" s="23" t="s">
        <v>148</v>
      </c>
      <c r="M248" s="47"/>
      <c r="Q248" s="45"/>
    </row>
    <row r="249" spans="2:17" s="23" customFormat="1" x14ac:dyDescent="0.2">
      <c r="B249" s="23" t="s">
        <v>186</v>
      </c>
      <c r="E249" s="45"/>
      <c r="F249" s="23" t="s">
        <v>187</v>
      </c>
      <c r="M249" s="47"/>
      <c r="Q249" s="45"/>
    </row>
    <row r="250" spans="2:17" s="23" customFormat="1" x14ac:dyDescent="0.2">
      <c r="B250" s="56">
        <v>0.58299999999999996</v>
      </c>
      <c r="C250" s="56" t="s">
        <v>105</v>
      </c>
      <c r="E250" s="45"/>
      <c r="F250" s="56">
        <v>16</v>
      </c>
      <c r="G250" s="56" t="s">
        <v>105</v>
      </c>
      <c r="M250" s="47"/>
      <c r="Q250" s="45"/>
    </row>
    <row r="251" spans="2:17" s="23" customFormat="1" x14ac:dyDescent="0.2">
      <c r="B251" s="56">
        <v>2.2919999999999998</v>
      </c>
      <c r="C251" s="56" t="s">
        <v>105</v>
      </c>
      <c r="E251" s="45"/>
      <c r="F251" s="56">
        <v>21.33</v>
      </c>
      <c r="G251" s="56" t="s">
        <v>105</v>
      </c>
      <c r="M251" s="47"/>
      <c r="Q251" s="45"/>
    </row>
    <row r="252" spans="2:17" s="23" customFormat="1" x14ac:dyDescent="0.2">
      <c r="B252" s="56">
        <v>1</v>
      </c>
      <c r="C252" s="56" t="s">
        <v>105</v>
      </c>
      <c r="E252" s="45"/>
      <c r="F252" s="56">
        <v>24</v>
      </c>
      <c r="G252" s="56" t="s">
        <v>105</v>
      </c>
      <c r="M252" s="47"/>
      <c r="Q252" s="45"/>
    </row>
    <row r="253" spans="2:17" s="23" customFormat="1" x14ac:dyDescent="0.2">
      <c r="B253" s="56">
        <v>1.042</v>
      </c>
      <c r="C253" s="56" t="s">
        <v>105</v>
      </c>
      <c r="E253" s="45"/>
      <c r="F253" s="56">
        <v>29.33</v>
      </c>
      <c r="G253" s="56" t="s">
        <v>105</v>
      </c>
      <c r="M253" s="47"/>
      <c r="Q253" s="45"/>
    </row>
    <row r="254" spans="2:17" s="23" customFormat="1" x14ac:dyDescent="0.2">
      <c r="B254" s="56">
        <v>1</v>
      </c>
      <c r="C254" s="56" t="s">
        <v>105</v>
      </c>
      <c r="E254" s="45"/>
      <c r="F254" s="56">
        <v>24</v>
      </c>
      <c r="G254" s="56" t="s">
        <v>105</v>
      </c>
      <c r="M254" s="47"/>
      <c r="Q254" s="45"/>
    </row>
    <row r="255" spans="2:17" s="23" customFormat="1" x14ac:dyDescent="0.2">
      <c r="B255" s="56">
        <v>1.125</v>
      </c>
      <c r="C255" s="56" t="s">
        <v>105</v>
      </c>
      <c r="E255" s="45"/>
      <c r="F255" s="56">
        <v>8</v>
      </c>
      <c r="G255" s="56" t="s">
        <v>105</v>
      </c>
      <c r="M255" s="47"/>
      <c r="Q255" s="45"/>
    </row>
    <row r="256" spans="2:17" s="23" customFormat="1" x14ac:dyDescent="0.2">
      <c r="B256" s="56">
        <v>4.2000000000000003E-2</v>
      </c>
      <c r="C256" s="56" t="s">
        <v>105</v>
      </c>
      <c r="E256" s="45"/>
      <c r="F256" s="56">
        <v>18.667000000000002</v>
      </c>
      <c r="G256" s="56" t="s">
        <v>105</v>
      </c>
      <c r="M256" s="47"/>
      <c r="Q256" s="45"/>
    </row>
    <row r="257" spans="1:17" s="23" customFormat="1" x14ac:dyDescent="0.2">
      <c r="B257" s="56">
        <v>4.2000000000000003E-2</v>
      </c>
      <c r="C257" s="56" t="s">
        <v>105</v>
      </c>
      <c r="E257" s="45"/>
      <c r="F257" s="56">
        <v>10.667</v>
      </c>
      <c r="G257" s="56" t="s">
        <v>105</v>
      </c>
      <c r="M257" s="47"/>
      <c r="Q257" s="45"/>
    </row>
    <row r="258" spans="1:17" s="23" customFormat="1" x14ac:dyDescent="0.2">
      <c r="B258" s="56">
        <v>0.20799999999999999</v>
      </c>
      <c r="C258" s="56" t="s">
        <v>105</v>
      </c>
      <c r="E258" s="45"/>
      <c r="F258" s="56">
        <v>10.667</v>
      </c>
      <c r="G258" s="56" t="s">
        <v>105</v>
      </c>
      <c r="M258" s="47"/>
      <c r="Q258" s="45"/>
    </row>
    <row r="259" spans="1:17" s="23" customFormat="1" x14ac:dyDescent="0.2">
      <c r="B259" s="56">
        <v>0.375</v>
      </c>
      <c r="C259" s="56" t="s">
        <v>105</v>
      </c>
      <c r="E259" s="45"/>
      <c r="F259" s="56">
        <v>13.33</v>
      </c>
      <c r="G259" s="56" t="s">
        <v>105</v>
      </c>
      <c r="M259" s="47"/>
      <c r="Q259" s="45"/>
    </row>
    <row r="260" spans="1:17" s="23" customFormat="1" x14ac:dyDescent="0.2">
      <c r="B260" s="56">
        <v>0.70799999999999996</v>
      </c>
      <c r="C260" s="56" t="s">
        <v>105</v>
      </c>
      <c r="E260" s="45"/>
      <c r="F260" s="56">
        <v>10.667</v>
      </c>
      <c r="G260" s="56" t="s">
        <v>105</v>
      </c>
      <c r="M260" s="47"/>
      <c r="Q260" s="45"/>
    </row>
    <row r="261" spans="1:17" s="23" customFormat="1" x14ac:dyDescent="0.2">
      <c r="E261" s="45"/>
      <c r="M261" s="47"/>
      <c r="Q261" s="45"/>
    </row>
    <row r="262" spans="1:17" s="23" customFormat="1" x14ac:dyDescent="0.2">
      <c r="B262" s="56">
        <f>SUM(B250:B260)</f>
        <v>8.4169999999999998</v>
      </c>
      <c r="E262" s="45"/>
      <c r="F262" s="56">
        <f>SUM(F250:F260)</f>
        <v>186.65800000000002</v>
      </c>
      <c r="M262" s="47"/>
      <c r="Q262" s="45"/>
    </row>
    <row r="263" spans="1:17" s="23" customFormat="1" x14ac:dyDescent="0.2">
      <c r="E263" s="45"/>
      <c r="F263" s="45"/>
      <c r="G263" s="45"/>
      <c r="M263" s="47"/>
      <c r="Q263" s="45"/>
    </row>
    <row r="264" spans="1:17" s="23" customFormat="1" x14ac:dyDescent="0.2">
      <c r="E264" s="45"/>
      <c r="F264" s="45"/>
      <c r="G264" s="45"/>
      <c r="M264" s="47"/>
      <c r="Q264" s="45"/>
    </row>
    <row r="265" spans="1:17" s="23" customFormat="1" ht="15.75" x14ac:dyDescent="0.25">
      <c r="A265" s="82" t="s">
        <v>183</v>
      </c>
      <c r="E265" s="45"/>
      <c r="F265" s="45"/>
      <c r="G265" s="45"/>
      <c r="M265" s="47"/>
      <c r="Q265" s="45"/>
    </row>
    <row r="266" spans="1:17" s="23" customFormat="1" x14ac:dyDescent="0.2">
      <c r="E266" s="45"/>
      <c r="F266" s="45"/>
      <c r="G266" s="45"/>
      <c r="M266" s="47"/>
      <c r="Q266" s="45"/>
    </row>
    <row r="267" spans="1:17" s="23" customFormat="1" ht="15.75" x14ac:dyDescent="0.25">
      <c r="A267" s="84" t="s">
        <v>157</v>
      </c>
      <c r="B267" s="85" t="s">
        <v>158</v>
      </c>
      <c r="E267" s="45"/>
      <c r="F267" s="45"/>
      <c r="G267" s="45"/>
      <c r="M267" s="47"/>
      <c r="Q267" s="45"/>
    </row>
    <row r="268" spans="1:17" s="23" customFormat="1" x14ac:dyDescent="0.2">
      <c r="B268" s="45" t="s">
        <v>159</v>
      </c>
      <c r="E268" s="45"/>
      <c r="F268" s="45"/>
      <c r="G268" s="45"/>
      <c r="M268" s="47"/>
      <c r="Q268" s="45"/>
    </row>
    <row r="269" spans="1:17" s="23" customFormat="1" x14ac:dyDescent="0.2">
      <c r="G269" s="45"/>
      <c r="M269" s="47"/>
      <c r="Q269" s="45"/>
    </row>
    <row r="270" spans="1:17" s="23" customFormat="1" x14ac:dyDescent="0.2">
      <c r="A270" s="23" t="s">
        <v>160</v>
      </c>
      <c r="D270" s="45" t="s">
        <v>19</v>
      </c>
      <c r="E270" s="45">
        <f>115.5</f>
        <v>115.5</v>
      </c>
      <c r="F270" s="45" t="s">
        <v>20</v>
      </c>
      <c r="G270" s="45"/>
      <c r="M270" s="47"/>
      <c r="Q270" s="45"/>
    </row>
    <row r="271" spans="1:17" s="23" customFormat="1" x14ac:dyDescent="0.2">
      <c r="A271" s="23" t="s">
        <v>161</v>
      </c>
      <c r="D271" s="45" t="s">
        <v>19</v>
      </c>
      <c r="E271" s="45">
        <f>F243</f>
        <v>3.5009999999999994</v>
      </c>
      <c r="F271" s="45" t="s">
        <v>105</v>
      </c>
      <c r="G271" s="45"/>
      <c r="M271" s="47"/>
      <c r="Q271" s="45"/>
    </row>
    <row r="272" spans="1:17" s="23" customFormat="1" x14ac:dyDescent="0.2">
      <c r="A272" s="23" t="s">
        <v>162</v>
      </c>
      <c r="D272" s="45" t="s">
        <v>19</v>
      </c>
      <c r="E272" s="47">
        <f>E278/( 2 * (1+E277))</f>
        <v>2323.0166666666669</v>
      </c>
      <c r="F272" s="45" t="s">
        <v>168</v>
      </c>
      <c r="G272" s="45"/>
      <c r="M272" s="47"/>
      <c r="Q272" s="45"/>
    </row>
    <row r="273" spans="1:17" s="23" customFormat="1" ht="18" x14ac:dyDescent="0.2">
      <c r="A273" s="23" t="s">
        <v>163</v>
      </c>
      <c r="D273" s="45" t="s">
        <v>19</v>
      </c>
      <c r="E273" s="45">
        <f>E274+E275</f>
        <v>515607.6</v>
      </c>
      <c r="F273" s="45" t="s">
        <v>166</v>
      </c>
      <c r="G273" s="45"/>
      <c r="M273" s="47"/>
      <c r="Q273" s="45"/>
    </row>
    <row r="274" spans="1:17" s="23" customFormat="1" ht="18" x14ac:dyDescent="0.2">
      <c r="A274" s="23" t="s">
        <v>164</v>
      </c>
      <c r="D274" s="45" t="s">
        <v>19</v>
      </c>
      <c r="E274" s="45">
        <f>412056</f>
        <v>412056</v>
      </c>
      <c r="F274" s="45" t="s">
        <v>166</v>
      </c>
      <c r="G274" s="45"/>
      <c r="M274" s="47"/>
      <c r="Q274" s="45"/>
    </row>
    <row r="275" spans="1:17" s="23" customFormat="1" ht="18" x14ac:dyDescent="0.2">
      <c r="A275" s="23" t="s">
        <v>165</v>
      </c>
      <c r="D275" s="45" t="s">
        <v>19</v>
      </c>
      <c r="E275" s="45">
        <v>103551.6</v>
      </c>
      <c r="F275" s="45" t="s">
        <v>166</v>
      </c>
      <c r="G275" s="45"/>
      <c r="M275" s="47"/>
      <c r="Q275" s="45"/>
    </row>
    <row r="276" spans="1:17" s="23" customFormat="1" x14ac:dyDescent="0.2">
      <c r="D276" s="45"/>
      <c r="E276" s="45"/>
      <c r="F276" s="45"/>
      <c r="G276" s="45"/>
      <c r="M276" s="47"/>
      <c r="Q276" s="45"/>
    </row>
    <row r="277" spans="1:17" s="23" customFormat="1" x14ac:dyDescent="0.2">
      <c r="A277" s="23" t="s">
        <v>167</v>
      </c>
      <c r="D277" s="45" t="s">
        <v>19</v>
      </c>
      <c r="E277" s="45">
        <v>0.2</v>
      </c>
      <c r="F277" s="45"/>
      <c r="G277" s="45" t="s">
        <v>181</v>
      </c>
      <c r="M277" s="47"/>
      <c r="Q277" s="45"/>
    </row>
    <row r="278" spans="1:17" s="23" customFormat="1" x14ac:dyDescent="0.2">
      <c r="A278" s="23" t="s">
        <v>170</v>
      </c>
      <c r="D278" s="45" t="s">
        <v>19</v>
      </c>
      <c r="E278" s="45">
        <v>5575.24</v>
      </c>
      <c r="F278" s="45" t="s">
        <v>168</v>
      </c>
      <c r="G278" s="86" t="s">
        <v>169</v>
      </c>
      <c r="M278" s="47"/>
      <c r="Q278" s="45"/>
    </row>
    <row r="279" spans="1:17" s="23" customFormat="1" x14ac:dyDescent="0.2">
      <c r="D279" s="45"/>
      <c r="E279" s="45"/>
      <c r="F279" s="45"/>
      <c r="G279" s="45"/>
      <c r="M279" s="47"/>
      <c r="Q279" s="45"/>
    </row>
    <row r="280" spans="1:17" s="23" customFormat="1" x14ac:dyDescent="0.2">
      <c r="A280" s="23" t="s">
        <v>178</v>
      </c>
      <c r="D280" s="45" t="s">
        <v>19</v>
      </c>
      <c r="E280" s="45">
        <f>(E271*12*1000 * (E270*12)) / (E272*1000 * E273)</f>
        <v>4.8614402369303606E-5</v>
      </c>
      <c r="F280" s="45" t="s">
        <v>179</v>
      </c>
      <c r="G280" s="45"/>
      <c r="M280" s="47"/>
      <c r="Q280" s="45"/>
    </row>
    <row r="281" spans="1:17" s="23" customFormat="1" x14ac:dyDescent="0.2">
      <c r="A281" s="23" t="s">
        <v>178</v>
      </c>
      <c r="D281" s="23" t="s">
        <v>19</v>
      </c>
      <c r="E281" s="45">
        <f>E280*180 / PI()</f>
        <v>2.785400079311886E-3</v>
      </c>
      <c r="F281" s="45" t="s">
        <v>180</v>
      </c>
      <c r="G281" s="45"/>
      <c r="M281" s="47"/>
      <c r="Q281" s="45"/>
    </row>
    <row r="282" spans="1:17" s="23" customFormat="1" x14ac:dyDescent="0.2">
      <c r="E282" s="45"/>
      <c r="F282" s="45"/>
      <c r="G282" s="45"/>
      <c r="M282" s="47"/>
      <c r="Q282" s="45"/>
    </row>
    <row r="283" spans="1:17" s="23" customFormat="1" x14ac:dyDescent="0.2">
      <c r="E283" s="45"/>
      <c r="F283" s="45"/>
      <c r="G283" s="45"/>
      <c r="M283" s="47"/>
      <c r="Q283" s="45"/>
    </row>
    <row r="284" spans="1:17" s="23" customFormat="1" ht="15.75" x14ac:dyDescent="0.25">
      <c r="A284" s="82" t="s">
        <v>188</v>
      </c>
      <c r="E284" s="45"/>
      <c r="F284" s="45"/>
      <c r="G284" s="45"/>
      <c r="M284" s="47"/>
      <c r="Q284" s="45"/>
    </row>
    <row r="285" spans="1:17" s="23" customFormat="1" x14ac:dyDescent="0.2">
      <c r="E285" s="45"/>
      <c r="F285" s="45"/>
      <c r="G285" s="45"/>
      <c r="M285" s="47"/>
      <c r="Q285" s="45"/>
    </row>
    <row r="286" spans="1:17" s="23" customFormat="1" ht="15.75" x14ac:dyDescent="0.25">
      <c r="A286" s="84" t="s">
        <v>157</v>
      </c>
      <c r="B286" s="85" t="s">
        <v>158</v>
      </c>
      <c r="E286" s="45"/>
      <c r="F286" s="45"/>
      <c r="G286" s="45"/>
      <c r="M286" s="47"/>
      <c r="Q286" s="45"/>
    </row>
    <row r="287" spans="1:17" s="23" customFormat="1" x14ac:dyDescent="0.2">
      <c r="B287" s="45" t="s">
        <v>159</v>
      </c>
      <c r="E287" s="45"/>
      <c r="F287" s="45"/>
      <c r="G287" s="45"/>
      <c r="M287" s="47"/>
      <c r="Q287" s="45"/>
    </row>
    <row r="288" spans="1:17" s="23" customFormat="1" x14ac:dyDescent="0.2">
      <c r="G288" s="45"/>
      <c r="M288" s="47"/>
      <c r="Q288" s="45"/>
    </row>
    <row r="289" spans="1:17" s="23" customFormat="1" x14ac:dyDescent="0.2">
      <c r="A289" s="23" t="s">
        <v>160</v>
      </c>
      <c r="D289" s="45" t="s">
        <v>19</v>
      </c>
      <c r="E289" s="45">
        <f>115.5</f>
        <v>115.5</v>
      </c>
      <c r="F289" s="45" t="s">
        <v>20</v>
      </c>
      <c r="G289" s="45"/>
      <c r="M289" s="47"/>
      <c r="Q289" s="45"/>
    </row>
    <row r="290" spans="1:17" s="23" customFormat="1" x14ac:dyDescent="0.2">
      <c r="A290" s="23" t="s">
        <v>161</v>
      </c>
      <c r="D290" s="45" t="s">
        <v>19</v>
      </c>
      <c r="E290" s="45">
        <f>B262</f>
        <v>8.4169999999999998</v>
      </c>
      <c r="F290" s="45" t="s">
        <v>105</v>
      </c>
      <c r="G290" s="45"/>
      <c r="M290" s="47"/>
      <c r="Q290" s="45"/>
    </row>
    <row r="291" spans="1:17" s="23" customFormat="1" x14ac:dyDescent="0.2">
      <c r="A291" s="23" t="s">
        <v>162</v>
      </c>
      <c r="D291" s="45" t="s">
        <v>19</v>
      </c>
      <c r="E291" s="47">
        <f>E297/( 2 * (1+E296))</f>
        <v>2138.1333333333337</v>
      </c>
      <c r="F291" s="45" t="s">
        <v>168</v>
      </c>
      <c r="G291" s="45"/>
      <c r="M291" s="47"/>
      <c r="Q291" s="45"/>
    </row>
    <row r="292" spans="1:17" s="23" customFormat="1" ht="18" x14ac:dyDescent="0.2">
      <c r="A292" s="23" t="s">
        <v>163</v>
      </c>
      <c r="D292" s="45" t="s">
        <v>19</v>
      </c>
      <c r="E292" s="45">
        <f>E293+E294</f>
        <v>515607.6</v>
      </c>
      <c r="F292" s="45" t="s">
        <v>166</v>
      </c>
      <c r="G292" s="45"/>
      <c r="M292" s="47"/>
      <c r="Q292" s="45"/>
    </row>
    <row r="293" spans="1:17" s="23" customFormat="1" ht="18" x14ac:dyDescent="0.2">
      <c r="A293" s="23" t="s">
        <v>164</v>
      </c>
      <c r="D293" s="45" t="s">
        <v>19</v>
      </c>
      <c r="E293" s="45">
        <f>412056</f>
        <v>412056</v>
      </c>
      <c r="F293" s="45" t="s">
        <v>166</v>
      </c>
      <c r="G293" s="86" t="s">
        <v>181</v>
      </c>
      <c r="M293" s="47"/>
      <c r="Q293" s="45"/>
    </row>
    <row r="294" spans="1:17" s="23" customFormat="1" ht="18" x14ac:dyDescent="0.2">
      <c r="A294" s="23" t="s">
        <v>165</v>
      </c>
      <c r="D294" s="45" t="s">
        <v>19</v>
      </c>
      <c r="E294" s="45">
        <v>103551.6</v>
      </c>
      <c r="F294" s="45" t="s">
        <v>166</v>
      </c>
      <c r="G294" s="86" t="s">
        <v>181</v>
      </c>
      <c r="M294" s="47"/>
      <c r="Q294" s="45"/>
    </row>
    <row r="295" spans="1:17" s="23" customFormat="1" x14ac:dyDescent="0.2">
      <c r="D295" s="45"/>
      <c r="E295" s="45"/>
      <c r="F295" s="45"/>
      <c r="G295" s="45"/>
      <c r="M295" s="47"/>
      <c r="Q295" s="45"/>
    </row>
    <row r="296" spans="1:17" s="23" customFormat="1" x14ac:dyDescent="0.2">
      <c r="A296" s="23" t="s">
        <v>167</v>
      </c>
      <c r="D296" s="45" t="s">
        <v>19</v>
      </c>
      <c r="E296" s="45">
        <v>0.2</v>
      </c>
      <c r="F296" s="45"/>
      <c r="G296" s="45" t="s">
        <v>181</v>
      </c>
      <c r="M296" s="47"/>
      <c r="Q296" s="45"/>
    </row>
    <row r="297" spans="1:17" s="23" customFormat="1" x14ac:dyDescent="0.2">
      <c r="A297" s="23" t="s">
        <v>170</v>
      </c>
      <c r="D297" s="45" t="s">
        <v>19</v>
      </c>
      <c r="E297" s="45">
        <v>5131.5200000000004</v>
      </c>
      <c r="F297" s="45" t="s">
        <v>168</v>
      </c>
      <c r="G297" s="86" t="s">
        <v>169</v>
      </c>
      <c r="M297" s="47"/>
      <c r="Q297" s="45"/>
    </row>
    <row r="298" spans="1:17" s="23" customFormat="1" x14ac:dyDescent="0.2">
      <c r="D298" s="45"/>
      <c r="E298" s="45"/>
      <c r="F298" s="45"/>
      <c r="G298" s="45"/>
      <c r="M298" s="47"/>
      <c r="Q298" s="45"/>
    </row>
    <row r="299" spans="1:17" s="23" customFormat="1" x14ac:dyDescent="0.2">
      <c r="A299" s="23" t="s">
        <v>178</v>
      </c>
      <c r="D299" s="45" t="s">
        <v>19</v>
      </c>
      <c r="E299" s="45">
        <f>(E290*12*1000 * (E289*12)) / (E291*1000 * E292)</f>
        <v>1.2698362161292213E-4</v>
      </c>
      <c r="F299" s="45" t="s">
        <v>179</v>
      </c>
      <c r="G299" s="45"/>
      <c r="M299" s="47"/>
      <c r="Q299" s="45"/>
    </row>
    <row r="300" spans="1:17" s="23" customFormat="1" x14ac:dyDescent="0.2">
      <c r="A300" s="23" t="s">
        <v>178</v>
      </c>
      <c r="D300" s="23" t="s">
        <v>19</v>
      </c>
      <c r="E300" s="45">
        <f>E299*180 / PI()</f>
        <v>7.2756255857066611E-3</v>
      </c>
      <c r="F300" s="45" t="s">
        <v>180</v>
      </c>
      <c r="G300" s="45"/>
      <c r="M300" s="47"/>
      <c r="Q300" s="45"/>
    </row>
    <row r="301" spans="1:17" s="23" customFormat="1" x14ac:dyDescent="0.2">
      <c r="E301" s="45"/>
      <c r="F301" s="45"/>
      <c r="G301" s="45"/>
      <c r="M301" s="47"/>
      <c r="Q301" s="45"/>
    </row>
    <row r="302" spans="1:17" s="23" customFormat="1" x14ac:dyDescent="0.2">
      <c r="E302" s="45"/>
      <c r="F302" s="45"/>
      <c r="G302" s="45"/>
      <c r="M302" s="47"/>
      <c r="Q302" s="45"/>
    </row>
    <row r="303" spans="1:17" s="23" customFormat="1" x14ac:dyDescent="0.2">
      <c r="E303" s="45"/>
      <c r="F303" s="45"/>
      <c r="G303" s="45"/>
      <c r="M303" s="47"/>
      <c r="Q303" s="45"/>
    </row>
    <row r="304" spans="1:17" s="23" customFormat="1" x14ac:dyDescent="0.2">
      <c r="E304" s="45"/>
      <c r="F304" s="45"/>
      <c r="G304" s="45"/>
      <c r="M304" s="47"/>
      <c r="Q304" s="45"/>
    </row>
    <row r="305" spans="5:17" s="23" customFormat="1" x14ac:dyDescent="0.2">
      <c r="E305" s="45"/>
      <c r="F305" s="45"/>
      <c r="G305" s="45"/>
      <c r="M305" s="47"/>
      <c r="Q305" s="45"/>
    </row>
    <row r="306" spans="5:17" s="23" customFormat="1" x14ac:dyDescent="0.2">
      <c r="E306" s="45"/>
      <c r="F306" s="45"/>
      <c r="G306" s="45"/>
      <c r="M306" s="47"/>
      <c r="Q306" s="45"/>
    </row>
    <row r="307" spans="5:17" s="23" customFormat="1" x14ac:dyDescent="0.2">
      <c r="E307" s="45"/>
      <c r="F307" s="45"/>
      <c r="G307" s="45"/>
      <c r="M307" s="47"/>
      <c r="Q307" s="45"/>
    </row>
    <row r="308" spans="5:17" s="23" customFormat="1" x14ac:dyDescent="0.2">
      <c r="E308" s="45"/>
      <c r="F308" s="45"/>
      <c r="G308" s="45"/>
      <c r="M308" s="47"/>
      <c r="Q308" s="45"/>
    </row>
    <row r="309" spans="5:17" s="23" customFormat="1" x14ac:dyDescent="0.2">
      <c r="E309" s="45"/>
      <c r="F309" s="45"/>
      <c r="G309" s="45"/>
      <c r="M309" s="47"/>
      <c r="Q309" s="45"/>
    </row>
    <row r="310" spans="5:17" s="23" customFormat="1" x14ac:dyDescent="0.2">
      <c r="E310" s="45"/>
      <c r="F310" s="45"/>
      <c r="G310" s="45"/>
      <c r="M310" s="47"/>
      <c r="Q310" s="45"/>
    </row>
    <row r="311" spans="5:17" s="23" customFormat="1" x14ac:dyDescent="0.2">
      <c r="E311" s="45"/>
      <c r="F311" s="45"/>
      <c r="G311" s="45"/>
      <c r="M311" s="47"/>
      <c r="Q311" s="45"/>
    </row>
    <row r="312" spans="5:17" s="23" customFormat="1" x14ac:dyDescent="0.2">
      <c r="E312" s="45"/>
      <c r="F312" s="45"/>
      <c r="G312" s="45"/>
      <c r="M312" s="47"/>
      <c r="Q312" s="45"/>
    </row>
    <row r="313" spans="5:17" s="23" customFormat="1" x14ac:dyDescent="0.2">
      <c r="E313" s="45"/>
      <c r="F313" s="45"/>
      <c r="G313" s="45"/>
      <c r="M313" s="47"/>
      <c r="Q313" s="45"/>
    </row>
    <row r="314" spans="5:17" s="23" customFormat="1" x14ac:dyDescent="0.2">
      <c r="E314" s="45"/>
      <c r="F314" s="45"/>
      <c r="G314" s="45"/>
      <c r="M314" s="47"/>
      <c r="Q314" s="45"/>
    </row>
    <row r="315" spans="5:17" s="23" customFormat="1" x14ac:dyDescent="0.2">
      <c r="E315" s="45"/>
      <c r="F315" s="45"/>
      <c r="G315" s="45"/>
      <c r="M315" s="47"/>
      <c r="Q315" s="45"/>
    </row>
    <row r="316" spans="5:17" s="23" customFormat="1" x14ac:dyDescent="0.2">
      <c r="E316" s="45"/>
      <c r="F316" s="45"/>
      <c r="G316" s="45"/>
      <c r="M316" s="47"/>
      <c r="Q316" s="45"/>
    </row>
    <row r="317" spans="5:17" s="23" customFormat="1" x14ac:dyDescent="0.2">
      <c r="E317" s="45"/>
      <c r="F317" s="45"/>
      <c r="G317" s="45"/>
      <c r="M317" s="47"/>
      <c r="Q317" s="45"/>
    </row>
    <row r="318" spans="5:17" s="23" customFormat="1" x14ac:dyDescent="0.2">
      <c r="E318" s="45"/>
      <c r="F318" s="45"/>
      <c r="G318" s="45"/>
      <c r="M318" s="47"/>
      <c r="Q318" s="45"/>
    </row>
    <row r="319" spans="5:17" s="23" customFormat="1" x14ac:dyDescent="0.2">
      <c r="E319" s="45"/>
      <c r="F319" s="45"/>
      <c r="G319" s="45"/>
      <c r="M319" s="47"/>
      <c r="Q319" s="45"/>
    </row>
    <row r="320" spans="5:17" s="23" customFormat="1" x14ac:dyDescent="0.2">
      <c r="E320" s="45"/>
      <c r="F320" s="45"/>
      <c r="G320" s="45"/>
      <c r="M320" s="47"/>
      <c r="Q320" s="45"/>
    </row>
    <row r="321" spans="5:17" s="23" customFormat="1" x14ac:dyDescent="0.2">
      <c r="E321" s="45"/>
      <c r="F321" s="45"/>
      <c r="G321" s="45"/>
      <c r="M321" s="47"/>
      <c r="Q321" s="45"/>
    </row>
    <row r="322" spans="5:17" s="23" customFormat="1" x14ac:dyDescent="0.2">
      <c r="E322" s="45"/>
      <c r="F322" s="45"/>
      <c r="G322" s="45"/>
      <c r="M322" s="47"/>
      <c r="Q322" s="45"/>
    </row>
    <row r="323" spans="5:17" s="23" customFormat="1" x14ac:dyDescent="0.2">
      <c r="E323" s="45"/>
      <c r="F323" s="45"/>
      <c r="G323" s="45"/>
      <c r="M323" s="47"/>
      <c r="Q323" s="45"/>
    </row>
    <row r="324" spans="5:17" s="23" customFormat="1" x14ac:dyDescent="0.2">
      <c r="E324" s="45"/>
      <c r="F324" s="45"/>
      <c r="G324" s="45"/>
      <c r="M324" s="47"/>
      <c r="Q324" s="45"/>
    </row>
    <row r="325" spans="5:17" s="23" customFormat="1" x14ac:dyDescent="0.2">
      <c r="E325" s="45"/>
      <c r="F325" s="45"/>
      <c r="G325" s="45"/>
      <c r="M325" s="47"/>
      <c r="Q325" s="45"/>
    </row>
    <row r="326" spans="5:17" s="23" customFormat="1" x14ac:dyDescent="0.2">
      <c r="E326" s="45"/>
      <c r="F326" s="45"/>
      <c r="G326" s="45"/>
      <c r="M326" s="47"/>
      <c r="Q326" s="45"/>
    </row>
    <row r="327" spans="5:17" s="23" customFormat="1" x14ac:dyDescent="0.2">
      <c r="E327" s="45"/>
      <c r="F327" s="45"/>
      <c r="G327" s="45"/>
      <c r="M327" s="47"/>
      <c r="Q327" s="45"/>
    </row>
    <row r="328" spans="5:17" s="23" customFormat="1" x14ac:dyDescent="0.2">
      <c r="E328" s="45"/>
      <c r="F328" s="45"/>
      <c r="G328" s="45"/>
      <c r="M328" s="47"/>
      <c r="Q328" s="45"/>
    </row>
    <row r="329" spans="5:17" s="23" customFormat="1" x14ac:dyDescent="0.2">
      <c r="E329" s="45"/>
      <c r="F329" s="45"/>
      <c r="G329" s="45"/>
      <c r="M329" s="47"/>
      <c r="Q329" s="45"/>
    </row>
    <row r="330" spans="5:17" s="23" customFormat="1" x14ac:dyDescent="0.2">
      <c r="E330" s="45"/>
      <c r="F330" s="45"/>
      <c r="G330" s="45"/>
      <c r="M330" s="47"/>
      <c r="Q330" s="45"/>
    </row>
    <row r="331" spans="5:17" s="23" customFormat="1" x14ac:dyDescent="0.2">
      <c r="E331" s="45"/>
      <c r="F331" s="45"/>
      <c r="G331" s="45"/>
      <c r="M331" s="47"/>
      <c r="Q331" s="45"/>
    </row>
    <row r="332" spans="5:17" s="23" customFormat="1" x14ac:dyDescent="0.2">
      <c r="E332" s="45"/>
      <c r="F332" s="45"/>
      <c r="G332" s="45"/>
      <c r="M332" s="47"/>
      <c r="Q332" s="45"/>
    </row>
    <row r="333" spans="5:17" s="23" customFormat="1" x14ac:dyDescent="0.2">
      <c r="E333" s="45"/>
      <c r="F333" s="45"/>
      <c r="G333" s="45"/>
      <c r="M333" s="47"/>
      <c r="Q333" s="45"/>
    </row>
    <row r="334" spans="5:17" s="23" customFormat="1" x14ac:dyDescent="0.2">
      <c r="E334" s="45"/>
      <c r="F334" s="45"/>
      <c r="G334" s="45"/>
      <c r="M334" s="47"/>
      <c r="Q334" s="45"/>
    </row>
    <row r="335" spans="5:17" s="23" customFormat="1" x14ac:dyDescent="0.2">
      <c r="E335" s="45"/>
      <c r="F335" s="45"/>
      <c r="G335" s="45"/>
      <c r="M335" s="47"/>
      <c r="Q335" s="45"/>
    </row>
    <row r="336" spans="5:17" s="23" customFormat="1" x14ac:dyDescent="0.2">
      <c r="E336" s="45"/>
      <c r="F336" s="45"/>
      <c r="G336" s="45"/>
      <c r="M336" s="47"/>
      <c r="Q336" s="45"/>
    </row>
    <row r="337" spans="5:17" s="23" customFormat="1" x14ac:dyDescent="0.2">
      <c r="E337" s="45"/>
      <c r="F337" s="45"/>
      <c r="G337" s="45"/>
      <c r="M337" s="47"/>
      <c r="Q337" s="45"/>
    </row>
    <row r="338" spans="5:17" s="23" customFormat="1" x14ac:dyDescent="0.2">
      <c r="E338" s="45"/>
      <c r="F338" s="45"/>
      <c r="G338" s="45"/>
      <c r="M338" s="47"/>
      <c r="Q338" s="45"/>
    </row>
    <row r="339" spans="5:17" s="23" customFormat="1" x14ac:dyDescent="0.2">
      <c r="E339" s="45"/>
      <c r="F339" s="45"/>
      <c r="G339" s="45"/>
      <c r="M339" s="47"/>
      <c r="Q339" s="45"/>
    </row>
    <row r="340" spans="5:17" s="23" customFormat="1" x14ac:dyDescent="0.2">
      <c r="E340" s="45"/>
      <c r="F340" s="45"/>
      <c r="G340" s="45"/>
      <c r="M340" s="47"/>
      <c r="Q340" s="45"/>
    </row>
    <row r="341" spans="5:17" s="23" customFormat="1" x14ac:dyDescent="0.2">
      <c r="E341" s="45"/>
      <c r="F341" s="45"/>
      <c r="G341" s="45"/>
      <c r="M341" s="47"/>
      <c r="Q341" s="45"/>
    </row>
    <row r="342" spans="5:17" s="23" customFormat="1" x14ac:dyDescent="0.2">
      <c r="E342" s="45"/>
      <c r="F342" s="45"/>
      <c r="G342" s="45"/>
      <c r="M342" s="47"/>
      <c r="Q342" s="45"/>
    </row>
    <row r="343" spans="5:17" s="23" customFormat="1" x14ac:dyDescent="0.2">
      <c r="E343" s="45"/>
      <c r="F343" s="45"/>
      <c r="G343" s="45"/>
      <c r="M343" s="47"/>
      <c r="Q343" s="45"/>
    </row>
    <row r="344" spans="5:17" s="23" customFormat="1" x14ac:dyDescent="0.2">
      <c r="E344" s="45"/>
      <c r="F344" s="45"/>
      <c r="G344" s="45"/>
      <c r="M344" s="47"/>
      <c r="Q344" s="45"/>
    </row>
    <row r="345" spans="5:17" s="23" customFormat="1" x14ac:dyDescent="0.2">
      <c r="E345" s="45"/>
      <c r="F345" s="45"/>
      <c r="G345" s="45"/>
      <c r="M345" s="47"/>
      <c r="Q345" s="45"/>
    </row>
    <row r="346" spans="5:17" s="23" customFormat="1" x14ac:dyDescent="0.2">
      <c r="E346" s="45"/>
      <c r="F346" s="45"/>
      <c r="G346" s="45"/>
      <c r="M346" s="47"/>
      <c r="Q346" s="45"/>
    </row>
    <row r="347" spans="5:17" s="23" customFormat="1" x14ac:dyDescent="0.2">
      <c r="E347" s="45"/>
      <c r="F347" s="45"/>
      <c r="G347" s="45"/>
      <c r="M347" s="47"/>
      <c r="Q347" s="45"/>
    </row>
    <row r="348" spans="5:17" s="23" customFormat="1" x14ac:dyDescent="0.2">
      <c r="E348" s="45"/>
      <c r="F348" s="45"/>
      <c r="G348" s="45"/>
      <c r="M348" s="47"/>
      <c r="Q348" s="45"/>
    </row>
    <row r="349" spans="5:17" s="23" customFormat="1" x14ac:dyDescent="0.2">
      <c r="E349" s="45"/>
      <c r="F349" s="45"/>
      <c r="G349" s="45"/>
      <c r="M349" s="47"/>
      <c r="Q349" s="45"/>
    </row>
    <row r="350" spans="5:17" s="23" customFormat="1" x14ac:dyDescent="0.2">
      <c r="E350" s="45"/>
      <c r="F350" s="45"/>
      <c r="G350" s="45"/>
      <c r="M350" s="47"/>
      <c r="Q350" s="45"/>
    </row>
    <row r="351" spans="5:17" s="23" customFormat="1" x14ac:dyDescent="0.2">
      <c r="E351" s="45"/>
      <c r="F351" s="45"/>
      <c r="G351" s="45"/>
      <c r="M351" s="47"/>
      <c r="Q351" s="45"/>
    </row>
    <row r="352" spans="5:17" s="23" customFormat="1" x14ac:dyDescent="0.2">
      <c r="E352" s="45"/>
      <c r="F352" s="45"/>
      <c r="G352" s="45"/>
      <c r="M352" s="47"/>
      <c r="Q352" s="45"/>
    </row>
    <row r="353" spans="1:17" s="23" customFormat="1" x14ac:dyDescent="0.2">
      <c r="E353" s="45"/>
      <c r="F353" s="45"/>
      <c r="G353" s="45"/>
      <c r="M353" s="47"/>
      <c r="Q353" s="45"/>
    </row>
    <row r="354" spans="1:17" s="23" customFormat="1" x14ac:dyDescent="0.2">
      <c r="E354" s="45"/>
      <c r="F354" s="45"/>
      <c r="G354" s="45"/>
      <c r="M354" s="47"/>
      <c r="Q354" s="45"/>
    </row>
    <row r="355" spans="1:17" s="23" customFormat="1" x14ac:dyDescent="0.2">
      <c r="E355" s="45"/>
      <c r="F355" s="45"/>
      <c r="G355" s="45"/>
      <c r="M355" s="47"/>
      <c r="Q355" s="45"/>
    </row>
    <row r="356" spans="1:17" s="23" customFormat="1" x14ac:dyDescent="0.2">
      <c r="E356" s="45"/>
      <c r="F356" s="45"/>
      <c r="G356" s="45"/>
      <c r="M356" s="47"/>
      <c r="Q356" s="45"/>
    </row>
    <row r="357" spans="1:17" s="23" customFormat="1" x14ac:dyDescent="0.2">
      <c r="E357" s="45"/>
      <c r="F357" s="45"/>
      <c r="G357" s="45"/>
      <c r="M357" s="47"/>
      <c r="Q357" s="45"/>
    </row>
    <row r="358" spans="1:17" s="23" customFormat="1" x14ac:dyDescent="0.2">
      <c r="E358" s="45"/>
      <c r="F358" s="45"/>
      <c r="G358" s="45"/>
      <c r="M358" s="47"/>
      <c r="Q358" s="45"/>
    </row>
    <row r="359" spans="1:17" s="23" customFormat="1" x14ac:dyDescent="0.2">
      <c r="E359" s="45"/>
      <c r="F359" s="45"/>
      <c r="G359" s="45"/>
      <c r="M359" s="47"/>
      <c r="Q359" s="45"/>
    </row>
    <row r="360" spans="1:17" s="23" customFormat="1" x14ac:dyDescent="0.2">
      <c r="E360" s="45"/>
      <c r="F360" s="45"/>
      <c r="G360" s="45"/>
      <c r="M360" s="47"/>
      <c r="Q360" s="45"/>
    </row>
    <row r="361" spans="1:17" s="23" customFormat="1" ht="15.75" x14ac:dyDescent="0.25">
      <c r="A361" s="82" t="s">
        <v>152</v>
      </c>
      <c r="E361" s="45"/>
      <c r="F361" s="45"/>
      <c r="G361" s="45"/>
      <c r="M361" s="47"/>
      <c r="Q361" s="45"/>
    </row>
    <row r="362" spans="1:17" s="23" customFormat="1" x14ac:dyDescent="0.2">
      <c r="E362" s="45"/>
      <c r="F362" s="45"/>
      <c r="G362" s="45"/>
      <c r="M362" s="47"/>
      <c r="Q362" s="45"/>
    </row>
    <row r="363" spans="1:17" s="23" customFormat="1" x14ac:dyDescent="0.2">
      <c r="A363" s="23" t="s">
        <v>153</v>
      </c>
      <c r="E363" s="45"/>
      <c r="F363" s="45"/>
      <c r="G363" s="45"/>
      <c r="M363" s="47"/>
      <c r="Q363" s="45"/>
    </row>
    <row r="364" spans="1:17" s="23" customFormat="1" x14ac:dyDescent="0.2">
      <c r="A364" s="23" t="s">
        <v>154</v>
      </c>
      <c r="E364" s="45"/>
      <c r="F364" s="45"/>
      <c r="G364" s="45"/>
      <c r="M364" s="47"/>
      <c r="Q364" s="45"/>
    </row>
    <row r="365" spans="1:17" s="23" customFormat="1" x14ac:dyDescent="0.2">
      <c r="E365" s="45"/>
      <c r="F365" s="45"/>
      <c r="G365" s="45"/>
      <c r="M365" s="47"/>
      <c r="Q365" s="45"/>
    </row>
    <row r="366" spans="1:17" s="23" customFormat="1" x14ac:dyDescent="0.2">
      <c r="D366" s="23">
        <v>0.32300000000000001</v>
      </c>
      <c r="E366" s="45"/>
      <c r="F366" s="45"/>
      <c r="G366" s="45"/>
      <c r="M366" s="47"/>
      <c r="Q366" s="45"/>
    </row>
    <row r="367" spans="1:17" s="23" customFormat="1" x14ac:dyDescent="0.2">
      <c r="D367" s="23">
        <v>0.188</v>
      </c>
      <c r="E367" s="45"/>
      <c r="F367" s="45"/>
      <c r="G367" s="45"/>
      <c r="M367" s="47"/>
      <c r="Q367" s="45"/>
    </row>
    <row r="368" spans="1:17" s="23" customFormat="1" x14ac:dyDescent="0.2">
      <c r="D368" s="23">
        <v>0.156</v>
      </c>
      <c r="E368" s="45"/>
      <c r="F368" s="45"/>
      <c r="G368" s="45"/>
      <c r="M368" s="47"/>
      <c r="Q368" s="45"/>
    </row>
    <row r="369" spans="3:17" s="23" customFormat="1" x14ac:dyDescent="0.2">
      <c r="D369" s="23">
        <v>0.14599999999999999</v>
      </c>
      <c r="E369" s="45"/>
      <c r="F369" s="45"/>
      <c r="G369" s="45"/>
      <c r="M369" s="47"/>
      <c r="Q369" s="45"/>
    </row>
    <row r="370" spans="3:17" s="23" customFormat="1" x14ac:dyDescent="0.2">
      <c r="D370" s="23">
        <v>0.125</v>
      </c>
      <c r="E370" s="45"/>
      <c r="F370" s="45"/>
      <c r="G370" s="45"/>
      <c r="M370" s="47"/>
      <c r="Q370" s="45"/>
    </row>
    <row r="371" spans="3:17" s="23" customFormat="1" x14ac:dyDescent="0.2">
      <c r="D371" s="23">
        <v>0.125</v>
      </c>
      <c r="E371" s="45"/>
      <c r="F371" s="45"/>
      <c r="G371" s="45"/>
      <c r="M371" s="47"/>
      <c r="Q371" s="45"/>
    </row>
    <row r="372" spans="3:17" s="23" customFormat="1" x14ac:dyDescent="0.2">
      <c r="D372" s="23">
        <v>0.13500000000000001</v>
      </c>
      <c r="E372" s="45"/>
      <c r="F372" s="45"/>
      <c r="G372" s="45"/>
      <c r="M372" s="47"/>
      <c r="Q372" s="45"/>
    </row>
    <row r="373" spans="3:17" s="23" customFormat="1" x14ac:dyDescent="0.2">
      <c r="D373" s="23">
        <v>0.14599999999999999</v>
      </c>
      <c r="E373" s="45"/>
      <c r="F373" s="45"/>
      <c r="G373" s="45"/>
      <c r="M373" s="47"/>
      <c r="Q373" s="45"/>
    </row>
    <row r="374" spans="3:17" s="23" customFormat="1" x14ac:dyDescent="0.2">
      <c r="D374" s="23">
        <v>0.13500000000000001</v>
      </c>
      <c r="E374" s="45"/>
      <c r="F374" s="45"/>
      <c r="G374" s="45"/>
      <c r="M374" s="47"/>
      <c r="Q374" s="45"/>
    </row>
    <row r="375" spans="3:17" s="23" customFormat="1" x14ac:dyDescent="0.2">
      <c r="C375" s="45">
        <v>401</v>
      </c>
      <c r="D375" s="23">
        <v>0.156</v>
      </c>
      <c r="E375" s="45"/>
      <c r="F375" s="45"/>
      <c r="G375" s="45"/>
      <c r="M375" s="47"/>
      <c r="Q375" s="45"/>
    </row>
    <row r="376" spans="3:17" s="23" customFormat="1" x14ac:dyDescent="0.2">
      <c r="C376" s="45"/>
      <c r="D376" s="23">
        <v>0.17699999999999999</v>
      </c>
      <c r="E376" s="45"/>
      <c r="F376" s="45"/>
      <c r="G376" s="45"/>
      <c r="M376" s="47"/>
      <c r="Q376" s="45"/>
    </row>
    <row r="377" spans="3:17" s="23" customFormat="1" x14ac:dyDescent="0.2">
      <c r="C377" s="45"/>
      <c r="D377" s="23">
        <v>0.17699999999999999</v>
      </c>
      <c r="E377" s="45"/>
      <c r="F377" s="45"/>
      <c r="G377" s="45"/>
      <c r="M377" s="47"/>
      <c r="Q377" s="45"/>
    </row>
    <row r="378" spans="3:17" s="23" customFormat="1" x14ac:dyDescent="0.2">
      <c r="C378" s="45"/>
      <c r="D378" s="23">
        <v>0.16700000000000001</v>
      </c>
      <c r="E378" s="45"/>
      <c r="F378" s="45"/>
      <c r="G378" s="45"/>
      <c r="M378" s="47"/>
      <c r="Q378" s="45"/>
    </row>
    <row r="379" spans="3:17" s="23" customFormat="1" x14ac:dyDescent="0.2">
      <c r="C379" s="45"/>
      <c r="D379" s="23">
        <v>0.16700000000000001</v>
      </c>
      <c r="E379" s="45"/>
      <c r="F379" s="45"/>
      <c r="G379" s="45"/>
      <c r="M379" s="47"/>
      <c r="Q379" s="45"/>
    </row>
    <row r="380" spans="3:17" s="23" customFormat="1" x14ac:dyDescent="0.2">
      <c r="C380" s="45"/>
      <c r="D380" s="23">
        <v>0.16700000000000001</v>
      </c>
      <c r="E380" s="45"/>
      <c r="F380" s="45"/>
      <c r="G380" s="45"/>
      <c r="M380" s="47"/>
      <c r="Q380" s="45"/>
    </row>
    <row r="381" spans="3:17" s="23" customFormat="1" x14ac:dyDescent="0.2">
      <c r="C381" s="45"/>
      <c r="D381" s="23">
        <v>0.156</v>
      </c>
      <c r="E381" s="45"/>
      <c r="F381" s="45"/>
      <c r="G381" s="45"/>
      <c r="M381" s="47"/>
      <c r="Q381" s="45"/>
    </row>
    <row r="382" spans="3:17" s="23" customFormat="1" x14ac:dyDescent="0.2">
      <c r="C382" s="45"/>
      <c r="D382" s="23">
        <v>0.188</v>
      </c>
      <c r="E382" s="45"/>
      <c r="F382" s="45"/>
      <c r="G382" s="45"/>
      <c r="M382" s="47"/>
      <c r="Q382" s="45"/>
    </row>
    <row r="383" spans="3:17" s="23" customFormat="1" x14ac:dyDescent="0.2">
      <c r="C383" s="45"/>
      <c r="D383" s="23">
        <v>0.16700000000000001</v>
      </c>
      <c r="E383" s="45"/>
      <c r="F383" s="45"/>
      <c r="G383" s="45"/>
      <c r="M383" s="47"/>
      <c r="Q383" s="45"/>
    </row>
    <row r="384" spans="3:17" s="23" customFormat="1" x14ac:dyDescent="0.2">
      <c r="C384" s="45">
        <v>365</v>
      </c>
      <c r="D384" s="23">
        <v>0.156</v>
      </c>
      <c r="E384" s="45"/>
      <c r="F384" s="45"/>
      <c r="G384" s="45"/>
      <c r="M384" s="47"/>
      <c r="Q384" s="45"/>
    </row>
    <row r="385" spans="3:17" s="23" customFormat="1" x14ac:dyDescent="0.2">
      <c r="C385" s="45"/>
      <c r="D385" s="23">
        <v>0.156</v>
      </c>
      <c r="E385" s="45"/>
      <c r="F385" s="45"/>
      <c r="G385" s="45"/>
      <c r="M385" s="47"/>
      <c r="Q385" s="45"/>
    </row>
    <row r="386" spans="3:17" s="23" customFormat="1" x14ac:dyDescent="0.2">
      <c r="C386" s="45"/>
      <c r="D386" s="23">
        <v>0.156</v>
      </c>
      <c r="E386" s="45"/>
      <c r="F386" s="45"/>
      <c r="G386" s="45"/>
      <c r="M386" s="47"/>
      <c r="Q386" s="45"/>
    </row>
    <row r="387" spans="3:17" s="23" customFormat="1" x14ac:dyDescent="0.2">
      <c r="C387" s="45"/>
      <c r="D387" s="23">
        <v>0.16700000000000001</v>
      </c>
      <c r="E387" s="45"/>
      <c r="F387" s="45"/>
      <c r="G387" s="45"/>
      <c r="M387" s="47"/>
      <c r="Q387" s="45"/>
    </row>
    <row r="388" spans="3:17" s="23" customFormat="1" x14ac:dyDescent="0.2">
      <c r="C388" s="45"/>
      <c r="D388" s="23">
        <v>0.17699999999999999</v>
      </c>
      <c r="E388" s="45"/>
      <c r="F388" s="45"/>
      <c r="G388" s="45"/>
      <c r="M388" s="47"/>
      <c r="Q388" s="45"/>
    </row>
    <row r="389" spans="3:17" s="23" customFormat="1" x14ac:dyDescent="0.2">
      <c r="C389" s="45"/>
      <c r="D389" s="23">
        <v>0.188</v>
      </c>
      <c r="E389" s="45"/>
      <c r="F389" s="45"/>
      <c r="G389" s="45"/>
      <c r="M389" s="47"/>
      <c r="Q389" s="45"/>
    </row>
    <row r="390" spans="3:17" s="23" customFormat="1" x14ac:dyDescent="0.2">
      <c r="C390" s="45"/>
      <c r="D390" s="23">
        <v>0.188</v>
      </c>
      <c r="E390" s="45"/>
      <c r="F390" s="45"/>
      <c r="G390" s="45"/>
      <c r="M390" s="47"/>
      <c r="Q390" s="45"/>
    </row>
    <row r="391" spans="3:17" s="23" customFormat="1" x14ac:dyDescent="0.2">
      <c r="C391" s="45"/>
      <c r="D391" s="23">
        <v>0.188</v>
      </c>
      <c r="E391" s="45"/>
      <c r="F391" s="45"/>
      <c r="G391" s="45"/>
      <c r="M391" s="47"/>
      <c r="Q391" s="45"/>
    </row>
    <row r="392" spans="3:17" s="23" customFormat="1" x14ac:dyDescent="0.2">
      <c r="C392" s="45"/>
      <c r="D392" s="23">
        <v>0.188</v>
      </c>
      <c r="E392" s="45"/>
      <c r="F392" s="45"/>
      <c r="G392" s="45"/>
      <c r="M392" s="47"/>
      <c r="Q392" s="45"/>
    </row>
    <row r="393" spans="3:17" s="23" customFormat="1" x14ac:dyDescent="0.2">
      <c r="C393" s="45"/>
      <c r="D393" s="23">
        <v>0.188</v>
      </c>
      <c r="E393" s="45"/>
      <c r="F393" s="45"/>
      <c r="G393" s="45"/>
      <c r="M393" s="47"/>
      <c r="Q393" s="45"/>
    </row>
    <row r="394" spans="3:17" s="23" customFormat="1" x14ac:dyDescent="0.2">
      <c r="C394" s="45"/>
      <c r="D394" s="23">
        <v>0.17699999999999999</v>
      </c>
      <c r="E394" s="45"/>
      <c r="F394" s="45"/>
      <c r="G394" s="45"/>
      <c r="M394" s="47"/>
      <c r="Q394" s="45"/>
    </row>
    <row r="395" spans="3:17" s="23" customFormat="1" x14ac:dyDescent="0.2">
      <c r="C395" s="45">
        <v>321</v>
      </c>
      <c r="D395" s="23">
        <v>0.19800000000000001</v>
      </c>
      <c r="E395" s="45"/>
      <c r="F395" s="45"/>
      <c r="G395" s="45"/>
      <c r="M395" s="47"/>
      <c r="Q395" s="45"/>
    </row>
    <row r="396" spans="3:17" s="23" customFormat="1" x14ac:dyDescent="0.2">
      <c r="D396" s="23">
        <v>0.19800000000000001</v>
      </c>
      <c r="E396" s="45"/>
      <c r="F396" s="45"/>
      <c r="G396" s="45"/>
      <c r="M396" s="47"/>
      <c r="Q396" s="45"/>
    </row>
    <row r="397" spans="3:17" s="23" customFormat="1" x14ac:dyDescent="0.2">
      <c r="D397" s="23">
        <v>0.188</v>
      </c>
      <c r="E397" s="45"/>
      <c r="F397" s="45"/>
      <c r="G397" s="45"/>
      <c r="M397" s="47"/>
      <c r="Q397" s="45"/>
    </row>
    <row r="398" spans="3:17" s="23" customFormat="1" x14ac:dyDescent="0.2">
      <c r="D398" s="23">
        <v>0.17699999999999999</v>
      </c>
      <c r="E398" s="45"/>
      <c r="F398" s="45"/>
      <c r="G398" s="45"/>
      <c r="M398" s="47"/>
      <c r="Q398" s="45"/>
    </row>
    <row r="399" spans="3:17" s="23" customFormat="1" x14ac:dyDescent="0.2">
      <c r="D399" s="23">
        <v>0.16700000000000001</v>
      </c>
      <c r="E399" s="45"/>
      <c r="F399" s="45"/>
      <c r="G399" s="45"/>
      <c r="M399" s="47"/>
      <c r="Q399" s="45"/>
    </row>
    <row r="400" spans="3:17" s="23" customFormat="1" x14ac:dyDescent="0.2">
      <c r="D400" s="23">
        <v>0.156</v>
      </c>
      <c r="E400" s="45"/>
      <c r="F400" s="45"/>
      <c r="G400" s="45"/>
      <c r="M400" s="47"/>
      <c r="Q400" s="45"/>
    </row>
    <row r="401" spans="4:17" s="23" customFormat="1" x14ac:dyDescent="0.2">
      <c r="D401" s="23">
        <v>0.156</v>
      </c>
      <c r="E401" s="45"/>
      <c r="F401" s="45"/>
      <c r="G401" s="45"/>
      <c r="M401" s="47"/>
      <c r="Q401" s="45"/>
    </row>
    <row r="402" spans="4:17" s="23" customFormat="1" x14ac:dyDescent="0.2">
      <c r="D402" s="23">
        <v>0.16700000000000001</v>
      </c>
      <c r="E402" s="45"/>
      <c r="F402" s="45"/>
      <c r="G402" s="45"/>
      <c r="M402" s="47"/>
      <c r="Q402" s="45"/>
    </row>
    <row r="403" spans="4:17" s="23" customFormat="1" x14ac:dyDescent="0.2">
      <c r="D403" s="23">
        <v>0.16700000000000001</v>
      </c>
      <c r="E403" s="45"/>
      <c r="F403" s="45"/>
      <c r="G403" s="45"/>
      <c r="M403" s="47"/>
      <c r="Q403" s="45"/>
    </row>
    <row r="404" spans="4:17" s="23" customFormat="1" x14ac:dyDescent="0.2">
      <c r="D404" s="23">
        <v>0.14599999999999999</v>
      </c>
      <c r="E404" s="45"/>
      <c r="F404" s="45"/>
      <c r="G404" s="45"/>
      <c r="M404" s="47"/>
      <c r="Q404" s="45"/>
    </row>
    <row r="405" spans="4:17" s="23" customFormat="1" x14ac:dyDescent="0.2">
      <c r="D405" s="23">
        <v>0.125</v>
      </c>
      <c r="E405" s="45"/>
      <c r="F405" s="45"/>
      <c r="G405" s="45"/>
      <c r="M405" s="47"/>
      <c r="Q405" s="45"/>
    </row>
    <row r="406" spans="4:17" s="23" customFormat="1" x14ac:dyDescent="0.2">
      <c r="D406" s="23">
        <v>0.125</v>
      </c>
      <c r="E406" s="45"/>
      <c r="F406" s="45"/>
      <c r="G406" s="45"/>
      <c r="M406" s="47"/>
      <c r="Q406" s="45"/>
    </row>
    <row r="407" spans="4:17" s="23" customFormat="1" x14ac:dyDescent="0.2">
      <c r="D407" s="23">
        <v>0.104</v>
      </c>
      <c r="E407" s="45"/>
      <c r="F407" s="45"/>
      <c r="G407" s="45"/>
      <c r="M407" s="47"/>
      <c r="Q407" s="45"/>
    </row>
    <row r="408" spans="4:17" s="23" customFormat="1" x14ac:dyDescent="0.2">
      <c r="D408" s="23">
        <v>0.104</v>
      </c>
      <c r="E408" s="45"/>
      <c r="F408" s="45"/>
      <c r="G408" s="45"/>
      <c r="M408" s="47"/>
      <c r="Q408" s="45"/>
    </row>
    <row r="409" spans="4:17" s="23" customFormat="1" x14ac:dyDescent="0.2">
      <c r="D409" s="23">
        <v>0.104</v>
      </c>
      <c r="E409" s="45"/>
      <c r="F409" s="45"/>
      <c r="G409" s="45"/>
      <c r="M409" s="47"/>
      <c r="Q409" s="45"/>
    </row>
    <row r="410" spans="4:17" s="23" customFormat="1" x14ac:dyDescent="0.2">
      <c r="D410" s="23">
        <v>0.104</v>
      </c>
      <c r="E410" s="45"/>
      <c r="F410" s="45"/>
      <c r="G410" s="45"/>
      <c r="M410" s="47"/>
      <c r="Q410" s="45"/>
    </row>
    <row r="411" spans="4:17" s="23" customFormat="1" x14ac:dyDescent="0.2">
      <c r="D411" s="23">
        <v>0.125</v>
      </c>
      <c r="E411" s="45"/>
      <c r="F411" s="45"/>
      <c r="G411" s="45"/>
      <c r="M411" s="47"/>
      <c r="Q411" s="45"/>
    </row>
    <row r="412" spans="4:17" s="23" customFormat="1" x14ac:dyDescent="0.2">
      <c r="D412" s="23">
        <v>0.19800000000000001</v>
      </c>
      <c r="E412" s="45"/>
      <c r="F412" s="45"/>
      <c r="G412" s="45"/>
      <c r="M412" s="47"/>
      <c r="Q412" s="45"/>
    </row>
    <row r="413" spans="4:17" s="23" customFormat="1" x14ac:dyDescent="0.2">
      <c r="D413" s="23">
        <v>0.46899999999999997</v>
      </c>
      <c r="E413" s="45"/>
      <c r="F413" s="45"/>
      <c r="G413" s="45"/>
      <c r="M413" s="47"/>
      <c r="Q413" s="45"/>
    </row>
    <row r="414" spans="4:17" s="23" customFormat="1" x14ac:dyDescent="0.2">
      <c r="D414" s="23">
        <v>1.167</v>
      </c>
      <c r="E414" s="45"/>
      <c r="F414" s="45"/>
      <c r="G414" s="45"/>
      <c r="M414" s="47"/>
      <c r="Q414" s="45"/>
    </row>
    <row r="415" spans="4:17" s="23" customFormat="1" x14ac:dyDescent="0.2">
      <c r="D415" s="23">
        <v>0.44800000000000001</v>
      </c>
      <c r="E415" s="45"/>
      <c r="F415" s="45"/>
      <c r="G415" s="45"/>
      <c r="M415" s="47"/>
      <c r="Q415" s="45"/>
    </row>
    <row r="416" spans="4:17" s="23" customFormat="1" x14ac:dyDescent="0.2">
      <c r="D416" s="23">
        <v>0.156</v>
      </c>
      <c r="E416" s="45"/>
      <c r="F416" s="45"/>
      <c r="G416" s="45"/>
      <c r="M416" s="47"/>
      <c r="Q416" s="45"/>
    </row>
    <row r="417" spans="4:17" s="23" customFormat="1" x14ac:dyDescent="0.2">
      <c r="D417" s="23">
        <v>4.2000000000000003E-2</v>
      </c>
      <c r="E417" s="45"/>
      <c r="F417" s="45"/>
      <c r="G417" s="45"/>
      <c r="M417" s="47"/>
      <c r="Q417" s="45"/>
    </row>
    <row r="418" spans="4:17" s="23" customFormat="1" x14ac:dyDescent="0.2">
      <c r="D418" s="23">
        <v>0</v>
      </c>
      <c r="E418" s="45"/>
      <c r="F418" s="45"/>
      <c r="G418" s="45"/>
      <c r="M418" s="47"/>
      <c r="Q418" s="45"/>
    </row>
    <row r="419" spans="4:17" s="23" customFormat="1" x14ac:dyDescent="0.2">
      <c r="D419" s="23">
        <v>0.01</v>
      </c>
      <c r="E419" s="45"/>
      <c r="F419" s="45"/>
      <c r="G419" s="45"/>
      <c r="M419" s="47"/>
      <c r="Q419" s="45"/>
    </row>
    <row r="420" spans="4:17" s="23" customFormat="1" x14ac:dyDescent="0.2">
      <c r="D420" s="23">
        <v>0.01</v>
      </c>
      <c r="E420" s="45"/>
      <c r="F420" s="45"/>
      <c r="G420" s="45"/>
      <c r="M420" s="47"/>
      <c r="Q420" s="45"/>
    </row>
    <row r="421" spans="4:17" s="23" customFormat="1" x14ac:dyDescent="0.2">
      <c r="D421" s="23">
        <v>2.1000000000000001E-2</v>
      </c>
      <c r="E421" s="45"/>
      <c r="F421" s="45"/>
      <c r="G421" s="45"/>
      <c r="M421" s="47"/>
      <c r="Q421" s="45"/>
    </row>
    <row r="422" spans="4:17" s="23" customFormat="1" x14ac:dyDescent="0.2">
      <c r="D422" s="23">
        <v>0.01</v>
      </c>
      <c r="E422" s="45"/>
      <c r="F422" s="45"/>
      <c r="G422" s="45"/>
      <c r="M422" s="47"/>
      <c r="Q422" s="45"/>
    </row>
    <row r="423" spans="4:17" s="23" customFormat="1" x14ac:dyDescent="0.2">
      <c r="D423" s="23">
        <v>0.01</v>
      </c>
      <c r="E423" s="45"/>
      <c r="F423" s="45"/>
      <c r="G423" s="45"/>
      <c r="M423" s="47"/>
      <c r="Q423" s="45"/>
    </row>
    <row r="424" spans="4:17" s="23" customFormat="1" x14ac:dyDescent="0.2">
      <c r="D424" s="23">
        <v>2.1000000000000001E-2</v>
      </c>
      <c r="E424" s="45"/>
      <c r="F424" s="45"/>
      <c r="G424" s="45"/>
      <c r="M424" s="47"/>
      <c r="Q424" s="45"/>
    </row>
    <row r="425" spans="4:17" s="23" customFormat="1" x14ac:dyDescent="0.2">
      <c r="D425" s="23">
        <v>2.1000000000000001E-2</v>
      </c>
      <c r="E425" s="45"/>
      <c r="F425" s="45"/>
      <c r="G425" s="45"/>
      <c r="M425" s="47"/>
      <c r="Q425" s="45"/>
    </row>
    <row r="426" spans="4:17" s="23" customFormat="1" x14ac:dyDescent="0.2">
      <c r="D426" s="23">
        <v>3.1E-2</v>
      </c>
      <c r="E426" s="45"/>
      <c r="F426" s="45"/>
      <c r="G426" s="45"/>
      <c r="M426" s="47"/>
      <c r="Q426" s="45"/>
    </row>
    <row r="427" spans="4:17" s="23" customFormat="1" x14ac:dyDescent="0.2">
      <c r="D427" s="23">
        <v>2.1000000000000001E-2</v>
      </c>
      <c r="E427" s="45"/>
      <c r="F427" s="45"/>
      <c r="G427" s="45"/>
      <c r="M427" s="47"/>
      <c r="Q427" s="45"/>
    </row>
    <row r="428" spans="4:17" s="23" customFormat="1" x14ac:dyDescent="0.2">
      <c r="D428" s="23">
        <v>2.1000000000000001E-2</v>
      </c>
      <c r="E428" s="45"/>
      <c r="F428" s="45"/>
      <c r="G428" s="45"/>
      <c r="M428" s="47"/>
      <c r="Q428" s="45"/>
    </row>
    <row r="429" spans="4:17" s="23" customFormat="1" x14ac:dyDescent="0.2">
      <c r="D429" s="23">
        <v>0.01</v>
      </c>
      <c r="E429" s="45"/>
      <c r="F429" s="45"/>
      <c r="G429" s="45"/>
      <c r="M429" s="47"/>
      <c r="Q429" s="45"/>
    </row>
    <row r="430" spans="4:17" s="23" customFormat="1" x14ac:dyDescent="0.2">
      <c r="D430" s="23">
        <v>0.01</v>
      </c>
      <c r="E430" s="45"/>
      <c r="F430" s="45"/>
      <c r="G430" s="45"/>
      <c r="M430" s="47"/>
      <c r="Q430" s="45"/>
    </row>
    <row r="431" spans="4:17" s="23" customFormat="1" x14ac:dyDescent="0.2">
      <c r="D431" s="23">
        <v>2.1000000000000001E-2</v>
      </c>
      <c r="E431" s="45"/>
      <c r="F431" s="45"/>
      <c r="G431" s="45"/>
      <c r="M431" s="47"/>
      <c r="Q431" s="45"/>
    </row>
    <row r="432" spans="4:17" s="23" customFormat="1" x14ac:dyDescent="0.2">
      <c r="D432" s="23">
        <v>2.1000000000000001E-2</v>
      </c>
      <c r="E432" s="45"/>
      <c r="F432" s="45"/>
      <c r="G432" s="45"/>
      <c r="M432" s="47"/>
      <c r="Q432" s="45"/>
    </row>
    <row r="433" spans="4:17" s="23" customFormat="1" x14ac:dyDescent="0.2">
      <c r="D433" s="23">
        <v>0.01</v>
      </c>
      <c r="E433" s="45"/>
      <c r="F433" s="45"/>
      <c r="G433" s="45"/>
      <c r="M433" s="47"/>
      <c r="Q433" s="45"/>
    </row>
    <row r="434" spans="4:17" s="23" customFormat="1" x14ac:dyDescent="0.2">
      <c r="D434" s="23">
        <v>0.01</v>
      </c>
      <c r="E434" s="45"/>
      <c r="F434" s="45"/>
      <c r="G434" s="45"/>
      <c r="M434" s="47"/>
      <c r="Q434" s="45"/>
    </row>
    <row r="435" spans="4:17" s="23" customFormat="1" x14ac:dyDescent="0.2">
      <c r="D435" s="23">
        <v>2.1000000000000001E-2</v>
      </c>
      <c r="E435" s="45"/>
      <c r="F435" s="45"/>
      <c r="G435" s="45"/>
      <c r="M435" s="47"/>
      <c r="Q435" s="45"/>
    </row>
    <row r="436" spans="4:17" s="23" customFormat="1" x14ac:dyDescent="0.2">
      <c r="D436" s="23">
        <v>0.01</v>
      </c>
      <c r="E436" s="45"/>
      <c r="F436" s="45"/>
      <c r="G436" s="45"/>
      <c r="M436" s="47"/>
      <c r="Q436" s="45"/>
    </row>
    <row r="437" spans="4:17" s="23" customFormat="1" x14ac:dyDescent="0.2">
      <c r="D437" s="23">
        <v>0.01</v>
      </c>
      <c r="E437" s="45"/>
      <c r="F437" s="45"/>
      <c r="G437" s="45"/>
      <c r="M437" s="47"/>
      <c r="Q437" s="45"/>
    </row>
    <row r="438" spans="4:17" s="23" customFormat="1" x14ac:dyDescent="0.2">
      <c r="D438" s="23">
        <v>3.1E-2</v>
      </c>
      <c r="E438" s="45"/>
      <c r="F438" s="45"/>
      <c r="G438" s="45"/>
      <c r="M438" s="47"/>
      <c r="Q438" s="45"/>
    </row>
    <row r="439" spans="4:17" s="23" customFormat="1" x14ac:dyDescent="0.2">
      <c r="D439" s="23">
        <v>2.1000000000000001E-2</v>
      </c>
      <c r="E439" s="45"/>
      <c r="F439" s="45"/>
      <c r="G439" s="45"/>
      <c r="M439" s="47"/>
      <c r="Q439" s="45"/>
    </row>
    <row r="440" spans="4:17" s="23" customFormat="1" x14ac:dyDescent="0.2">
      <c r="D440" s="23">
        <v>3.1E-2</v>
      </c>
      <c r="E440" s="45"/>
      <c r="F440" s="45"/>
      <c r="G440" s="45"/>
      <c r="M440" s="47"/>
      <c r="Q440" s="45"/>
    </row>
    <row r="441" spans="4:17" s="23" customFormat="1" x14ac:dyDescent="0.2">
      <c r="D441" s="23">
        <v>3.1E-2</v>
      </c>
      <c r="E441" s="45"/>
      <c r="F441" s="45"/>
      <c r="G441" s="45"/>
      <c r="M441" s="47"/>
      <c r="Q441" s="45"/>
    </row>
    <row r="442" spans="4:17" s="23" customFormat="1" x14ac:dyDescent="0.2">
      <c r="D442" s="23">
        <v>3.1E-2</v>
      </c>
      <c r="E442" s="45"/>
      <c r="F442" s="45"/>
      <c r="G442" s="45"/>
      <c r="M442" s="47"/>
      <c r="Q442" s="45"/>
    </row>
    <row r="443" spans="4:17" s="23" customFormat="1" x14ac:dyDescent="0.2">
      <c r="D443" s="23">
        <v>0.01</v>
      </c>
      <c r="E443" s="45"/>
      <c r="F443" s="45"/>
      <c r="G443" s="45"/>
      <c r="M443" s="47"/>
      <c r="Q443" s="45"/>
    </row>
    <row r="444" spans="4:17" s="23" customFormat="1" x14ac:dyDescent="0.2">
      <c r="D444" s="23">
        <v>3.1E-2</v>
      </c>
      <c r="E444" s="45"/>
      <c r="F444" s="45"/>
      <c r="G444" s="45"/>
      <c r="M444" s="47"/>
      <c r="Q444" s="45"/>
    </row>
    <row r="445" spans="4:17" s="23" customFormat="1" x14ac:dyDescent="0.2">
      <c r="D445" s="23">
        <v>0.01</v>
      </c>
      <c r="E445" s="45"/>
      <c r="F445" s="45"/>
      <c r="G445" s="45"/>
      <c r="M445" s="47"/>
      <c r="Q445" s="45"/>
    </row>
    <row r="446" spans="4:17" s="23" customFormat="1" x14ac:dyDescent="0.2">
      <c r="D446" s="23">
        <v>2.1000000000000001E-2</v>
      </c>
      <c r="E446" s="45"/>
      <c r="F446" s="45"/>
      <c r="G446" s="45"/>
      <c r="M446" s="47"/>
      <c r="Q446" s="45"/>
    </row>
    <row r="447" spans="4:17" s="23" customFormat="1" x14ac:dyDescent="0.2">
      <c r="D447" s="23">
        <v>3.1E-2</v>
      </c>
      <c r="E447" s="45"/>
      <c r="F447" s="45"/>
      <c r="G447" s="45"/>
      <c r="M447" s="47"/>
      <c r="Q447" s="45"/>
    </row>
    <row r="448" spans="4:17" s="23" customFormat="1" x14ac:dyDescent="0.2">
      <c r="D448" s="23">
        <v>3.1E-2</v>
      </c>
      <c r="E448" s="45"/>
      <c r="F448" s="45"/>
      <c r="G448" s="45"/>
      <c r="M448" s="47"/>
      <c r="Q448" s="45"/>
    </row>
    <row r="449" spans="4:17" s="23" customFormat="1" x14ac:dyDescent="0.2">
      <c r="D449" s="23">
        <v>2.1000000000000001E-2</v>
      </c>
      <c r="E449" s="45"/>
      <c r="F449" s="45"/>
      <c r="G449" s="45"/>
      <c r="M449" s="47"/>
      <c r="Q449" s="45"/>
    </row>
    <row r="450" spans="4:17" s="23" customFormat="1" x14ac:dyDescent="0.2">
      <c r="D450" s="23">
        <v>2.1000000000000001E-2</v>
      </c>
      <c r="E450" s="45"/>
      <c r="F450" s="45"/>
      <c r="G450" s="45"/>
      <c r="M450" s="47"/>
      <c r="Q450" s="45"/>
    </row>
    <row r="451" spans="4:17" s="23" customFormat="1" x14ac:dyDescent="0.2">
      <c r="D451" s="23">
        <v>0.01</v>
      </c>
      <c r="E451" s="45"/>
      <c r="F451" s="45"/>
      <c r="G451" s="45"/>
      <c r="M451" s="47"/>
      <c r="Q451" s="45"/>
    </row>
    <row r="452" spans="4:17" s="23" customFormat="1" x14ac:dyDescent="0.2">
      <c r="D452" s="23">
        <v>0.01</v>
      </c>
      <c r="E452" s="45"/>
      <c r="F452" s="45"/>
      <c r="G452" s="45"/>
      <c r="M452" s="47"/>
      <c r="Q452" s="45"/>
    </row>
    <row r="453" spans="4:17" s="23" customFormat="1" x14ac:dyDescent="0.2">
      <c r="D453" s="23">
        <v>3.1E-2</v>
      </c>
      <c r="E453" s="45"/>
      <c r="F453" s="45"/>
      <c r="G453" s="45"/>
      <c r="M453" s="47"/>
      <c r="Q453" s="45"/>
    </row>
    <row r="454" spans="4:17" s="23" customFormat="1" x14ac:dyDescent="0.2">
      <c r="D454" s="23">
        <v>3.1E-2</v>
      </c>
      <c r="E454" s="45"/>
      <c r="F454" s="45"/>
      <c r="G454" s="45"/>
      <c r="M454" s="47"/>
      <c r="Q454" s="45"/>
    </row>
    <row r="455" spans="4:17" s="23" customFormat="1" x14ac:dyDescent="0.2">
      <c r="D455" s="23">
        <v>4.2000000000000003E-2</v>
      </c>
      <c r="E455" s="45"/>
      <c r="F455" s="45"/>
      <c r="G455" s="45"/>
      <c r="M455" s="47"/>
      <c r="Q455" s="45"/>
    </row>
    <row r="456" spans="4:17" s="23" customFormat="1" x14ac:dyDescent="0.2">
      <c r="D456" s="23">
        <v>6.2E-2</v>
      </c>
      <c r="E456" s="45"/>
      <c r="F456" s="45"/>
      <c r="G456" s="45"/>
      <c r="M456" s="47"/>
      <c r="Q456" s="45"/>
    </row>
    <row r="457" spans="4:17" s="23" customFormat="1" x14ac:dyDescent="0.2">
      <c r="D457" s="23">
        <v>4.2000000000000003E-2</v>
      </c>
      <c r="E457" s="45"/>
      <c r="F457" s="45"/>
      <c r="G457" s="45"/>
      <c r="M457" s="47"/>
      <c r="Q457" s="45"/>
    </row>
    <row r="458" spans="4:17" s="23" customFormat="1" x14ac:dyDescent="0.2">
      <c r="D458" s="23">
        <v>3.1E-2</v>
      </c>
      <c r="E458" s="45"/>
      <c r="F458" s="45"/>
      <c r="G458" s="45"/>
      <c r="M458" s="47"/>
      <c r="Q458" s="45"/>
    </row>
    <row r="459" spans="4:17" s="23" customFormat="1" x14ac:dyDescent="0.2">
      <c r="D459" s="23">
        <v>3.1E-2</v>
      </c>
      <c r="E459" s="45"/>
      <c r="F459" s="45"/>
      <c r="G459" s="45"/>
      <c r="M459" s="47"/>
      <c r="Q459" s="45"/>
    </row>
    <row r="460" spans="4:17" s="23" customFormat="1" x14ac:dyDescent="0.2">
      <c r="D460" s="23">
        <v>2.1000000000000001E-2</v>
      </c>
      <c r="E460" s="45"/>
      <c r="F460" s="45"/>
      <c r="G460" s="45"/>
      <c r="M460" s="47"/>
      <c r="Q460" s="45"/>
    </row>
    <row r="461" spans="4:17" s="23" customFormat="1" x14ac:dyDescent="0.2">
      <c r="D461" s="23">
        <v>2.1000000000000001E-2</v>
      </c>
      <c r="E461" s="45"/>
      <c r="F461" s="45"/>
      <c r="G461" s="45"/>
      <c r="M461" s="47"/>
      <c r="Q461" s="45"/>
    </row>
    <row r="462" spans="4:17" s="23" customFormat="1" x14ac:dyDescent="0.2">
      <c r="D462" s="23">
        <v>2.1000000000000001E-2</v>
      </c>
      <c r="E462" s="45"/>
      <c r="F462" s="45"/>
      <c r="G462" s="45"/>
      <c r="M462" s="47"/>
      <c r="Q462" s="45"/>
    </row>
    <row r="463" spans="4:17" s="23" customFormat="1" x14ac:dyDescent="0.2">
      <c r="D463" s="23">
        <v>2.1000000000000001E-2</v>
      </c>
      <c r="E463" s="45"/>
      <c r="F463" s="45"/>
      <c r="G463" s="45"/>
      <c r="M463" s="47"/>
      <c r="Q463" s="45"/>
    </row>
    <row r="464" spans="4:17" s="23" customFormat="1" x14ac:dyDescent="0.2">
      <c r="D464" s="23">
        <v>0</v>
      </c>
      <c r="E464" s="45"/>
      <c r="F464" s="45"/>
      <c r="G464" s="45"/>
      <c r="M464" s="47"/>
      <c r="Q464" s="45"/>
    </row>
    <row r="465" spans="1:17" s="23" customFormat="1" x14ac:dyDescent="0.2">
      <c r="D465" s="23">
        <v>0.104</v>
      </c>
      <c r="E465" s="45"/>
      <c r="F465" s="45"/>
      <c r="G465" s="45"/>
      <c r="M465" s="47"/>
      <c r="Q465" s="45"/>
    </row>
    <row r="466" spans="1:17" s="23" customFormat="1" x14ac:dyDescent="0.2">
      <c r="E466" s="45"/>
      <c r="F466" s="45"/>
      <c r="G466" s="45"/>
      <c r="M466" s="47"/>
      <c r="Q466" s="45"/>
    </row>
    <row r="467" spans="1:17" s="23" customFormat="1" x14ac:dyDescent="0.2">
      <c r="D467" s="23">
        <f>SUM(D366:D465)</f>
        <v>11.019000000000014</v>
      </c>
      <c r="E467" s="45"/>
      <c r="F467" s="45"/>
      <c r="G467" s="45"/>
      <c r="M467" s="47"/>
      <c r="Q467" s="45"/>
    </row>
    <row r="468" spans="1:17" s="23" customFormat="1" x14ac:dyDescent="0.2">
      <c r="E468" s="45"/>
      <c r="F468" s="45"/>
      <c r="G468" s="45"/>
      <c r="M468" s="47"/>
      <c r="Q468" s="45"/>
    </row>
    <row r="469" spans="1:17" s="23" customFormat="1" x14ac:dyDescent="0.2">
      <c r="E469" s="45"/>
      <c r="F469" s="45"/>
      <c r="G469" s="45"/>
      <c r="M469" s="47"/>
      <c r="Q469" s="45"/>
    </row>
    <row r="470" spans="1:17" s="23" customFormat="1" x14ac:dyDescent="0.2">
      <c r="E470" s="45"/>
      <c r="F470" s="45"/>
      <c r="G470" s="45"/>
      <c r="M470" s="47"/>
      <c r="Q470" s="45"/>
    </row>
    <row r="471" spans="1:17" s="23" customFormat="1" x14ac:dyDescent="0.2">
      <c r="E471" s="45"/>
      <c r="F471" s="45"/>
      <c r="G471" s="45"/>
    </row>
    <row r="472" spans="1:17" s="23" customFormat="1" x14ac:dyDescent="0.2">
      <c r="A472" s="23" t="s">
        <v>104</v>
      </c>
      <c r="E472" s="45" t="s">
        <v>19</v>
      </c>
      <c r="F472" s="47">
        <f>F211*(F186^2)/8</f>
        <v>147.3617578125</v>
      </c>
      <c r="G472" s="23" t="s">
        <v>105</v>
      </c>
    </row>
    <row r="473" spans="1:17" s="23" customFormat="1" x14ac:dyDescent="0.2"/>
    <row r="474" spans="1:17" s="23" customFormat="1" x14ac:dyDescent="0.2"/>
    <row r="475" spans="1:17" s="23" customFormat="1" x14ac:dyDescent="0.2"/>
    <row r="476" spans="1:17" s="23" customFormat="1" x14ac:dyDescent="0.2"/>
    <row r="477" spans="1:17" s="23" customFormat="1" x14ac:dyDescent="0.2"/>
    <row r="478" spans="1:17" s="23" customFormat="1" x14ac:dyDescent="0.2"/>
    <row r="479" spans="1:17" s="23" customFormat="1" x14ac:dyDescent="0.2"/>
    <row r="480" spans="1:17" s="23" customFormat="1" x14ac:dyDescent="0.2"/>
    <row r="481" s="23" customFormat="1" x14ac:dyDescent="0.2"/>
    <row r="482" s="23" customFormat="1" x14ac:dyDescent="0.2"/>
    <row r="483" s="23" customFormat="1" x14ac:dyDescent="0.2"/>
    <row r="484" s="23" customFormat="1" x14ac:dyDescent="0.2"/>
    <row r="485" s="23" customFormat="1" x14ac:dyDescent="0.2"/>
    <row r="486" s="23" customFormat="1" x14ac:dyDescent="0.2"/>
    <row r="487" s="23" customFormat="1" x14ac:dyDescent="0.2"/>
    <row r="488" s="23" customFormat="1" x14ac:dyDescent="0.2"/>
    <row r="489" s="23" customFormat="1" x14ac:dyDescent="0.2"/>
    <row r="490" s="23" customFormat="1" x14ac:dyDescent="0.2"/>
    <row r="491" s="23" customFormat="1" x14ac:dyDescent="0.2"/>
    <row r="492" s="23" customFormat="1" x14ac:dyDescent="0.2"/>
    <row r="493" s="23" customFormat="1" x14ac:dyDescent="0.2"/>
    <row r="494" s="23" customFormat="1" x14ac:dyDescent="0.2"/>
    <row r="495" s="23" customFormat="1" x14ac:dyDescent="0.2"/>
    <row r="496" s="23" customFormat="1" x14ac:dyDescent="0.2"/>
    <row r="497" s="23" customFormat="1" x14ac:dyDescent="0.2"/>
    <row r="498" s="23" customFormat="1" x14ac:dyDescent="0.2"/>
    <row r="499" s="23" customFormat="1" x14ac:dyDescent="0.2"/>
    <row r="500" s="23" customFormat="1" x14ac:dyDescent="0.2"/>
    <row r="501" s="23" customFormat="1" x14ac:dyDescent="0.2"/>
    <row r="502" s="23" customFormat="1" x14ac:dyDescent="0.2"/>
    <row r="503" s="23" customFormat="1" x14ac:dyDescent="0.2"/>
    <row r="504" s="23" customFormat="1" x14ac:dyDescent="0.2"/>
    <row r="505" s="23" customFormat="1" x14ac:dyDescent="0.2"/>
    <row r="506" s="23" customFormat="1" x14ac:dyDescent="0.2"/>
    <row r="507" s="23" customFormat="1" x14ac:dyDescent="0.2"/>
    <row r="508" s="23" customFormat="1" x14ac:dyDescent="0.2"/>
    <row r="509" s="23" customFormat="1" x14ac:dyDescent="0.2"/>
    <row r="510" s="23" customFormat="1" x14ac:dyDescent="0.2"/>
    <row r="511" s="23" customFormat="1" x14ac:dyDescent="0.2"/>
    <row r="512" s="23" customFormat="1" x14ac:dyDescent="0.2"/>
    <row r="513" s="23" customFormat="1" x14ac:dyDescent="0.2"/>
    <row r="514" s="23" customFormat="1" x14ac:dyDescent="0.2"/>
    <row r="515" s="23" customFormat="1" x14ac:dyDescent="0.2"/>
    <row r="516" s="23" customFormat="1" x14ac:dyDescent="0.2"/>
    <row r="517" s="23" customFormat="1" x14ac:dyDescent="0.2"/>
    <row r="518" s="23" customFormat="1" x14ac:dyDescent="0.2"/>
    <row r="519" s="23" customFormat="1" x14ac:dyDescent="0.2"/>
    <row r="520" s="23" customFormat="1" x14ac:dyDescent="0.2"/>
    <row r="521" s="23" customFormat="1" x14ac:dyDescent="0.2"/>
    <row r="522" s="23" customFormat="1" x14ac:dyDescent="0.2"/>
    <row r="523" s="23" customFormat="1" x14ac:dyDescent="0.2"/>
    <row r="524" s="23" customFormat="1" x14ac:dyDescent="0.2"/>
    <row r="525" s="23" customFormat="1" x14ac:dyDescent="0.2"/>
    <row r="526" s="23" customFormat="1" x14ac:dyDescent="0.2"/>
    <row r="527" s="23" customFormat="1" x14ac:dyDescent="0.2"/>
    <row r="528" s="23" customFormat="1" x14ac:dyDescent="0.2"/>
    <row r="529" s="23" customFormat="1" x14ac:dyDescent="0.2"/>
    <row r="530" s="23" customFormat="1" x14ac:dyDescent="0.2"/>
    <row r="531" s="23" customFormat="1" x14ac:dyDescent="0.2"/>
    <row r="532" s="23" customFormat="1" x14ac:dyDescent="0.2"/>
    <row r="533" s="23" customFormat="1" x14ac:dyDescent="0.2"/>
    <row r="534" s="23" customFormat="1" x14ac:dyDescent="0.2"/>
    <row r="535" s="23" customFormat="1" x14ac:dyDescent="0.2"/>
    <row r="536" s="23" customFormat="1" x14ac:dyDescent="0.2"/>
    <row r="537" s="23" customFormat="1" x14ac:dyDescent="0.2"/>
    <row r="538" s="23" customFormat="1" x14ac:dyDescent="0.2"/>
    <row r="539" s="23" customFormat="1" x14ac:dyDescent="0.2"/>
    <row r="540" s="23" customFormat="1" x14ac:dyDescent="0.2"/>
    <row r="541" s="23" customFormat="1" x14ac:dyDescent="0.2"/>
    <row r="542" s="23" customFormat="1" x14ac:dyDescent="0.2"/>
    <row r="543" s="23" customFormat="1" x14ac:dyDescent="0.2"/>
    <row r="544" s="23" customFormat="1" x14ac:dyDescent="0.2"/>
    <row r="545" s="23" customFormat="1" x14ac:dyDescent="0.2"/>
    <row r="546" s="23" customFormat="1" x14ac:dyDescent="0.2"/>
    <row r="547" s="23" customFormat="1" x14ac:dyDescent="0.2"/>
    <row r="548" s="23" customFormat="1" x14ac:dyDescent="0.2"/>
    <row r="549" s="23" customFormat="1" x14ac:dyDescent="0.2"/>
    <row r="550" s="23" customFormat="1" x14ac:dyDescent="0.2"/>
    <row r="551" s="23" customFormat="1" x14ac:dyDescent="0.2"/>
    <row r="552" s="23" customFormat="1" x14ac:dyDescent="0.2"/>
    <row r="553" s="23" customFormat="1" x14ac:dyDescent="0.2"/>
    <row r="554" s="23" customFormat="1" x14ac:dyDescent="0.2"/>
    <row r="555" s="23" customFormat="1" x14ac:dyDescent="0.2"/>
    <row r="556" s="23" customFormat="1" x14ac:dyDescent="0.2"/>
    <row r="557" s="23" customFormat="1" x14ac:dyDescent="0.2"/>
    <row r="558" s="23" customFormat="1" x14ac:dyDescent="0.2"/>
    <row r="559" s="23" customFormat="1" x14ac:dyDescent="0.2"/>
    <row r="560" s="23" customFormat="1" x14ac:dyDescent="0.2"/>
    <row r="561" s="23" customFormat="1" x14ac:dyDescent="0.2"/>
    <row r="562" s="23" customFormat="1" x14ac:dyDescent="0.2"/>
    <row r="563" s="23" customFormat="1" x14ac:dyDescent="0.2"/>
    <row r="564" s="23" customFormat="1" x14ac:dyDescent="0.2"/>
    <row r="565" s="23" customFormat="1" x14ac:dyDescent="0.2"/>
    <row r="566" s="23" customFormat="1" x14ac:dyDescent="0.2"/>
    <row r="567" s="23" customFormat="1" x14ac:dyDescent="0.2"/>
    <row r="568" s="23" customFormat="1" x14ac:dyDescent="0.2"/>
    <row r="569" s="23" customFormat="1" x14ac:dyDescent="0.2"/>
    <row r="570" s="23" customFormat="1" x14ac:dyDescent="0.2"/>
    <row r="571" s="23" customFormat="1" x14ac:dyDescent="0.2"/>
    <row r="572" s="23" customFormat="1" x14ac:dyDescent="0.2"/>
    <row r="573" s="23" customFormat="1" x14ac:dyDescent="0.2"/>
    <row r="574" s="23" customFormat="1" x14ac:dyDescent="0.2"/>
    <row r="575" s="23" customFormat="1" x14ac:dyDescent="0.2"/>
    <row r="576" s="23" customFormat="1" x14ac:dyDescent="0.2"/>
    <row r="577" s="23" customFormat="1" x14ac:dyDescent="0.2"/>
    <row r="578" s="23" customFormat="1" x14ac:dyDescent="0.2"/>
    <row r="579" s="23" customFormat="1" x14ac:dyDescent="0.2"/>
    <row r="580" s="23" customFormat="1" x14ac:dyDescent="0.2"/>
    <row r="581" s="23" customFormat="1" x14ac:dyDescent="0.2"/>
    <row r="582" s="23" customFormat="1" x14ac:dyDescent="0.2"/>
    <row r="583" s="23" customFormat="1" x14ac:dyDescent="0.2"/>
    <row r="584" s="23" customFormat="1" x14ac:dyDescent="0.2"/>
    <row r="585" s="23" customFormat="1" x14ac:dyDescent="0.2"/>
    <row r="586" s="23" customFormat="1" x14ac:dyDescent="0.2"/>
    <row r="587" s="23" customFormat="1" x14ac:dyDescent="0.2"/>
    <row r="588" s="23" customFormat="1" x14ac:dyDescent="0.2"/>
    <row r="589" s="23" customFormat="1" x14ac:dyDescent="0.2"/>
    <row r="590" s="23" customFormat="1" x14ac:dyDescent="0.2"/>
    <row r="591" s="23" customFormat="1" x14ac:dyDescent="0.2"/>
    <row r="592" s="23" customFormat="1" x14ac:dyDescent="0.2"/>
    <row r="593" s="23" customFormat="1" x14ac:dyDescent="0.2"/>
    <row r="594" s="23" customFormat="1" x14ac:dyDescent="0.2"/>
    <row r="595" s="23" customFormat="1" x14ac:dyDescent="0.2"/>
    <row r="596" s="23" customFormat="1" x14ac:dyDescent="0.2"/>
    <row r="597" s="23" customFormat="1" x14ac:dyDescent="0.2"/>
    <row r="598" s="23" customFormat="1" x14ac:dyDescent="0.2"/>
    <row r="599" s="23" customFormat="1" x14ac:dyDescent="0.2"/>
    <row r="600" s="23" customFormat="1" x14ac:dyDescent="0.2"/>
    <row r="601" s="23" customFormat="1" x14ac:dyDescent="0.2"/>
    <row r="602" s="23" customFormat="1" x14ac:dyDescent="0.2"/>
    <row r="603" s="23" customFormat="1" x14ac:dyDescent="0.2"/>
    <row r="604" s="23" customFormat="1" x14ac:dyDescent="0.2"/>
    <row r="605" s="23" customFormat="1" x14ac:dyDescent="0.2"/>
    <row r="606" s="23" customFormat="1" x14ac:dyDescent="0.2"/>
    <row r="607" s="23" customFormat="1" x14ac:dyDescent="0.2"/>
    <row r="608" s="23" customFormat="1" x14ac:dyDescent="0.2"/>
    <row r="609" s="23" customFormat="1" x14ac:dyDescent="0.2"/>
    <row r="610" s="23" customFormat="1" x14ac:dyDescent="0.2"/>
    <row r="611" s="23" customFormat="1" x14ac:dyDescent="0.2"/>
    <row r="612" s="23" customFormat="1" x14ac:dyDescent="0.2"/>
    <row r="613" s="23" customFormat="1" x14ac:dyDescent="0.2"/>
    <row r="614" s="23" customFormat="1" x14ac:dyDescent="0.2"/>
    <row r="615" s="23" customFormat="1" x14ac:dyDescent="0.2"/>
    <row r="616" s="23" customFormat="1" x14ac:dyDescent="0.2"/>
    <row r="617" s="23" customFormat="1" x14ac:dyDescent="0.2"/>
    <row r="618" s="23" customFormat="1" x14ac:dyDescent="0.2"/>
    <row r="619" s="23" customFormat="1" x14ac:dyDescent="0.2"/>
    <row r="620" s="23" customFormat="1" x14ac:dyDescent="0.2"/>
    <row r="621" s="23" customFormat="1" x14ac:dyDescent="0.2"/>
    <row r="622" s="23" customFormat="1" x14ac:dyDescent="0.2"/>
    <row r="623" s="23" customFormat="1" x14ac:dyDescent="0.2"/>
    <row r="624" s="23" customFormat="1" x14ac:dyDescent="0.2"/>
    <row r="625" s="23" customFormat="1" x14ac:dyDescent="0.2"/>
    <row r="626" s="23" customFormat="1" x14ac:dyDescent="0.2"/>
    <row r="627" s="23" customFormat="1" x14ac:dyDescent="0.2"/>
    <row r="628" s="23" customFormat="1" x14ac:dyDescent="0.2"/>
    <row r="629" s="23" customFormat="1" x14ac:dyDescent="0.2"/>
    <row r="630" s="23" customFormat="1" x14ac:dyDescent="0.2"/>
    <row r="631" s="23" customFormat="1" x14ac:dyDescent="0.2"/>
    <row r="632" s="23" customFormat="1" x14ac:dyDescent="0.2"/>
    <row r="633" s="23" customFormat="1" x14ac:dyDescent="0.2"/>
    <row r="634" s="23" customFormat="1" x14ac:dyDescent="0.2"/>
    <row r="635" s="23" customFormat="1" x14ac:dyDescent="0.2"/>
    <row r="636" s="23" customFormat="1" x14ac:dyDescent="0.2"/>
    <row r="637" s="23" customFormat="1" x14ac:dyDescent="0.2"/>
    <row r="638" s="23" customFormat="1" x14ac:dyDescent="0.2"/>
    <row r="639" s="23" customFormat="1" x14ac:dyDescent="0.2"/>
    <row r="640" s="23" customFormat="1" x14ac:dyDescent="0.2"/>
    <row r="641" s="23" customFormat="1" x14ac:dyDescent="0.2"/>
    <row r="642" s="23" customFormat="1" x14ac:dyDescent="0.2"/>
    <row r="643" s="23" customFormat="1" x14ac:dyDescent="0.2"/>
    <row r="644" s="23" customFormat="1" x14ac:dyDescent="0.2"/>
    <row r="645" s="23" customFormat="1" x14ac:dyDescent="0.2"/>
    <row r="646" s="23" customFormat="1" x14ac:dyDescent="0.2"/>
    <row r="647" s="23" customFormat="1" x14ac:dyDescent="0.2"/>
    <row r="648" s="23" customFormat="1" x14ac:dyDescent="0.2"/>
    <row r="649" s="23" customFormat="1" x14ac:dyDescent="0.2"/>
    <row r="650" s="23" customFormat="1" x14ac:dyDescent="0.2"/>
    <row r="651" s="23" customFormat="1" x14ac:dyDescent="0.2"/>
    <row r="652" s="23" customFormat="1" x14ac:dyDescent="0.2"/>
    <row r="653" s="23" customFormat="1" x14ac:dyDescent="0.2"/>
    <row r="654" s="23" customFormat="1" x14ac:dyDescent="0.2"/>
    <row r="655" s="23" customFormat="1" x14ac:dyDescent="0.2"/>
    <row r="656" s="23" customFormat="1" x14ac:dyDescent="0.2"/>
    <row r="657" s="23" customFormat="1" x14ac:dyDescent="0.2"/>
    <row r="658" s="23" customFormat="1" x14ac:dyDescent="0.2"/>
    <row r="659" s="23" customFormat="1" x14ac:dyDescent="0.2"/>
    <row r="660" s="23" customFormat="1" x14ac:dyDescent="0.2"/>
    <row r="661" s="23" customFormat="1" x14ac:dyDescent="0.2"/>
    <row r="662" s="23" customFormat="1" x14ac:dyDescent="0.2"/>
    <row r="663" s="23" customFormat="1" x14ac:dyDescent="0.2"/>
    <row r="664" s="23" customFormat="1" x14ac:dyDescent="0.2"/>
    <row r="665" s="23" customFormat="1" x14ac:dyDescent="0.2"/>
    <row r="666" s="23" customFormat="1" x14ac:dyDescent="0.2"/>
    <row r="667" s="23" customFormat="1" x14ac:dyDescent="0.2"/>
    <row r="668" s="23" customFormat="1" x14ac:dyDescent="0.2"/>
    <row r="669" s="23" customFormat="1" x14ac:dyDescent="0.2"/>
    <row r="670" s="23" customFormat="1" x14ac:dyDescent="0.2"/>
    <row r="671" s="23" customFormat="1" x14ac:dyDescent="0.2"/>
    <row r="672" s="23" customFormat="1" x14ac:dyDescent="0.2"/>
    <row r="673" s="23" customFormat="1" x14ac:dyDescent="0.2"/>
    <row r="674" s="23" customFormat="1" x14ac:dyDescent="0.2"/>
    <row r="675" s="23" customFormat="1" x14ac:dyDescent="0.2"/>
    <row r="676" s="23" customFormat="1" x14ac:dyDescent="0.2"/>
    <row r="677" s="23" customFormat="1" x14ac:dyDescent="0.2"/>
    <row r="678" s="23" customFormat="1" x14ac:dyDescent="0.2"/>
    <row r="679" s="23" customFormat="1" x14ac:dyDescent="0.2"/>
    <row r="680" s="23" customFormat="1" x14ac:dyDescent="0.2"/>
    <row r="681" s="23" customFormat="1" x14ac:dyDescent="0.2"/>
    <row r="682" s="23" customFormat="1" x14ac:dyDescent="0.2"/>
    <row r="683" s="23" customFormat="1" x14ac:dyDescent="0.2"/>
    <row r="684" s="23" customFormat="1" x14ac:dyDescent="0.2"/>
    <row r="685" s="23" customFormat="1" x14ac:dyDescent="0.2"/>
    <row r="686" s="23" customFormat="1" x14ac:dyDescent="0.2"/>
    <row r="687" s="23" customFormat="1" x14ac:dyDescent="0.2"/>
    <row r="688" s="23" customFormat="1" x14ac:dyDescent="0.2"/>
    <row r="689" s="23" customFormat="1" x14ac:dyDescent="0.2"/>
    <row r="690" s="23" customFormat="1" x14ac:dyDescent="0.2"/>
    <row r="691" s="23" customFormat="1" x14ac:dyDescent="0.2"/>
    <row r="692" s="23" customFormat="1" x14ac:dyDescent="0.2"/>
    <row r="693" s="23" customFormat="1" x14ac:dyDescent="0.2"/>
    <row r="694" s="23" customFormat="1" x14ac:dyDescent="0.2"/>
    <row r="695" s="23" customFormat="1" x14ac:dyDescent="0.2"/>
    <row r="696" s="23" customFormat="1" x14ac:dyDescent="0.2"/>
    <row r="697" s="23" customFormat="1" x14ac:dyDescent="0.2"/>
    <row r="698" s="23" customFormat="1" x14ac:dyDescent="0.2"/>
    <row r="699" s="23" customFormat="1" x14ac:dyDescent="0.2"/>
    <row r="700" s="23" customFormat="1" x14ac:dyDescent="0.2"/>
    <row r="701" s="23" customFormat="1" x14ac:dyDescent="0.2"/>
    <row r="702" s="23" customFormat="1" x14ac:dyDescent="0.2"/>
    <row r="703" s="23" customFormat="1" x14ac:dyDescent="0.2"/>
    <row r="704" s="23" customFormat="1" x14ac:dyDescent="0.2"/>
    <row r="705" s="23" customFormat="1" x14ac:dyDescent="0.2"/>
    <row r="706" s="23" customFormat="1" x14ac:dyDescent="0.2"/>
    <row r="707" s="23" customFormat="1" x14ac:dyDescent="0.2"/>
    <row r="708" s="23" customFormat="1" x14ac:dyDescent="0.2"/>
    <row r="709" s="23" customFormat="1" x14ac:dyDescent="0.2"/>
    <row r="710" s="23" customFormat="1" x14ac:dyDescent="0.2"/>
    <row r="711" s="23" customFormat="1" x14ac:dyDescent="0.2"/>
    <row r="712" s="23" customFormat="1" x14ac:dyDescent="0.2"/>
    <row r="713" s="23" customFormat="1" x14ac:dyDescent="0.2"/>
    <row r="714" s="23" customFormat="1" x14ac:dyDescent="0.2"/>
    <row r="715" s="23" customFormat="1" x14ac:dyDescent="0.2"/>
    <row r="716" s="23" customFormat="1" x14ac:dyDescent="0.2"/>
    <row r="717" s="23" customFormat="1" x14ac:dyDescent="0.2"/>
    <row r="718" s="23" customFormat="1" x14ac:dyDescent="0.2"/>
    <row r="719" s="23" customFormat="1" x14ac:dyDescent="0.2"/>
    <row r="720" s="23" customFormat="1" x14ac:dyDescent="0.2"/>
    <row r="721" s="23" customFormat="1" x14ac:dyDescent="0.2"/>
    <row r="722" s="23" customFormat="1" x14ac:dyDescent="0.2"/>
    <row r="723" s="23" customFormat="1" x14ac:dyDescent="0.2"/>
    <row r="724" s="23" customFormat="1" x14ac:dyDescent="0.2"/>
    <row r="725" s="23" customFormat="1" x14ac:dyDescent="0.2"/>
    <row r="726" s="23" customFormat="1" x14ac:dyDescent="0.2"/>
    <row r="727" s="23" customFormat="1" x14ac:dyDescent="0.2"/>
    <row r="728" s="23" customFormat="1" x14ac:dyDescent="0.2"/>
    <row r="729" s="23" customFormat="1" x14ac:dyDescent="0.2"/>
    <row r="730" s="23" customFormat="1" x14ac:dyDescent="0.2"/>
    <row r="731" s="23" customFormat="1" x14ac:dyDescent="0.2"/>
    <row r="732" s="23" customFormat="1" x14ac:dyDescent="0.2"/>
    <row r="733" s="23" customFormat="1" x14ac:dyDescent="0.2"/>
    <row r="734" s="23" customFormat="1" x14ac:dyDescent="0.2"/>
    <row r="735" s="23" customFormat="1" x14ac:dyDescent="0.2"/>
    <row r="736" s="23" customFormat="1" x14ac:dyDescent="0.2"/>
    <row r="737" s="23" customFormat="1" x14ac:dyDescent="0.2"/>
    <row r="738" s="23" customFormat="1" x14ac:dyDescent="0.2"/>
    <row r="739" s="23" customFormat="1" x14ac:dyDescent="0.2"/>
    <row r="740" s="23" customFormat="1" x14ac:dyDescent="0.2"/>
    <row r="741" s="23" customFormat="1" x14ac:dyDescent="0.2"/>
    <row r="742" s="23" customFormat="1" x14ac:dyDescent="0.2"/>
    <row r="743" s="23" customFormat="1" x14ac:dyDescent="0.2"/>
    <row r="744" s="23" customFormat="1" x14ac:dyDescent="0.2"/>
    <row r="745" s="23" customFormat="1" x14ac:dyDescent="0.2"/>
    <row r="746" s="23" customFormat="1" x14ac:dyDescent="0.2"/>
    <row r="747" s="52" customFormat="1" x14ac:dyDescent="0.2"/>
    <row r="748" s="52" customFormat="1" x14ac:dyDescent="0.2"/>
    <row r="749" s="52" customFormat="1" x14ac:dyDescent="0.2"/>
    <row r="750" s="52" customFormat="1" x14ac:dyDescent="0.2"/>
  </sheetData>
  <mergeCells count="16">
    <mergeCell ref="B138:C138"/>
    <mergeCell ref="D138:E138"/>
    <mergeCell ref="B139:C139"/>
    <mergeCell ref="D139:E139"/>
    <mergeCell ref="B133:C133"/>
    <mergeCell ref="D133:E133"/>
    <mergeCell ref="B136:C136"/>
    <mergeCell ref="D136:E136"/>
    <mergeCell ref="B137:C137"/>
    <mergeCell ref="D137:E137"/>
    <mergeCell ref="B130:C130"/>
    <mergeCell ref="D130:E130"/>
    <mergeCell ref="B131:C131"/>
    <mergeCell ref="D131:E131"/>
    <mergeCell ref="B132:C132"/>
    <mergeCell ref="D132:E132"/>
  </mergeCells>
  <conditionalFormatting sqref="A1:J4">
    <cfRule type="containsText" dxfId="7" priority="5" operator="containsText" text="NOT">
      <formula>NOT(ISERROR(SEARCH("NOT",A1)))</formula>
    </cfRule>
  </conditionalFormatting>
  <conditionalFormatting sqref="F43:F44 F50:F61 F63:F105">
    <cfRule type="containsText" dxfId="6" priority="4" operator="containsText" text="Not Needed">
      <formula>NOT(ISERROR(SEARCH("Not Needed",F43)))</formula>
    </cfRule>
  </conditionalFormatting>
  <conditionalFormatting sqref="F102">
    <cfRule type="containsText" dxfId="5" priority="2" operator="containsText" text="calculate">
      <formula>NOT(ISERROR(SEARCH("calculate",F102)))</formula>
    </cfRule>
    <cfRule type="containsText" dxfId="4" priority="3" operator="containsText" text="Calculate ">
      <formula>NOT(ISERROR(SEARCH("Calculate ",F102)))</formula>
    </cfRule>
  </conditionalFormatting>
  <conditionalFormatting sqref="F223:F224">
    <cfRule type="containsText" dxfId="3" priority="1" operator="containsText" text="Good">
      <formula>NOT(ISERROR(SEARCH("Good",F223)))</formula>
    </cfRule>
  </conditionalFormatting>
  <pageMargins left="0.7" right="0.7" top="0.75" bottom="0.75" header="0.3" footer="0.3"/>
  <pageSetup scale="65" orientation="portrait" r:id="rId1"/>
  <rowBreaks count="2" manualBreakCount="2">
    <brk id="67" max="16383" man="1"/>
    <brk id="180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96E4A-A144-4F28-917E-D0EE6798ADB1}">
  <sheetPr>
    <tabColor rgb="FFFF0000"/>
  </sheetPr>
  <dimension ref="C2:AG137"/>
  <sheetViews>
    <sheetView topLeftCell="N61" workbookViewId="0">
      <selection activeCell="G279" sqref="G279"/>
    </sheetView>
  </sheetViews>
  <sheetFormatPr defaultRowHeight="15" x14ac:dyDescent="0.25"/>
  <cols>
    <col min="3" max="3" width="12" customWidth="1"/>
    <col min="5" max="5" width="10.28515625" customWidth="1"/>
    <col min="17" max="17" width="11" customWidth="1"/>
    <col min="19" max="19" width="10" customWidth="1"/>
    <col min="33" max="33" width="10" customWidth="1"/>
  </cols>
  <sheetData>
    <row r="2" spans="3:33" x14ac:dyDescent="0.25">
      <c r="C2" s="113" t="s">
        <v>138</v>
      </c>
      <c r="D2" s="114"/>
      <c r="E2" s="114"/>
      <c r="F2" s="114"/>
      <c r="G2" s="114"/>
      <c r="H2" s="115"/>
      <c r="I2" s="78"/>
      <c r="J2" s="113" t="s">
        <v>140</v>
      </c>
      <c r="K2" s="114"/>
      <c r="L2" s="114"/>
      <c r="M2" s="114"/>
      <c r="N2" s="114"/>
      <c r="O2" s="115"/>
      <c r="P2" s="78"/>
      <c r="Q2" s="78" t="s">
        <v>142</v>
      </c>
      <c r="S2" s="113" t="s">
        <v>139</v>
      </c>
      <c r="T2" s="114"/>
      <c r="U2" s="114"/>
      <c r="V2" s="114"/>
      <c r="W2" s="114"/>
      <c r="X2" s="115"/>
      <c r="Z2" s="113" t="s">
        <v>141</v>
      </c>
      <c r="AA2" s="114"/>
      <c r="AB2" s="114"/>
      <c r="AC2" s="114"/>
      <c r="AD2" s="114"/>
      <c r="AE2" s="115"/>
      <c r="AG2" s="78" t="s">
        <v>142</v>
      </c>
    </row>
    <row r="4" spans="3:33" ht="16.5" x14ac:dyDescent="0.25">
      <c r="C4" s="71" t="s">
        <v>121</v>
      </c>
      <c r="D4" s="71" t="s">
        <v>119</v>
      </c>
      <c r="E4" s="71" t="s">
        <v>120</v>
      </c>
      <c r="F4" s="71" t="s">
        <v>119</v>
      </c>
      <c r="G4" s="71" t="s">
        <v>118</v>
      </c>
      <c r="H4" s="70"/>
      <c r="J4" s="71" t="s">
        <v>121</v>
      </c>
      <c r="K4" s="71" t="s">
        <v>119</v>
      </c>
      <c r="L4" s="71" t="s">
        <v>120</v>
      </c>
      <c r="M4" s="71" t="s">
        <v>119</v>
      </c>
      <c r="N4" s="71" t="s">
        <v>118</v>
      </c>
      <c r="O4" s="70"/>
      <c r="S4" s="71" t="s">
        <v>121</v>
      </c>
      <c r="T4" s="71" t="s">
        <v>119</v>
      </c>
      <c r="U4" s="71" t="s">
        <v>120</v>
      </c>
      <c r="V4" s="71" t="s">
        <v>119</v>
      </c>
      <c r="W4" s="71" t="s">
        <v>118</v>
      </c>
      <c r="X4" s="70"/>
      <c r="Z4" s="71" t="s">
        <v>121</v>
      </c>
      <c r="AA4" s="71" t="s">
        <v>119</v>
      </c>
      <c r="AB4" s="71" t="s">
        <v>120</v>
      </c>
      <c r="AC4" s="71" t="s">
        <v>119</v>
      </c>
      <c r="AD4" s="71" t="s">
        <v>118</v>
      </c>
      <c r="AE4" s="70"/>
    </row>
    <row r="5" spans="3:33" ht="33" customHeight="1" x14ac:dyDescent="0.25">
      <c r="C5" s="69" t="s">
        <v>137</v>
      </c>
      <c r="D5" s="62" t="s">
        <v>136</v>
      </c>
      <c r="E5" s="62"/>
      <c r="F5" s="62"/>
      <c r="G5" s="62"/>
      <c r="H5" s="61"/>
      <c r="I5" s="79"/>
      <c r="J5" s="69" t="s">
        <v>137</v>
      </c>
      <c r="K5" s="62" t="s">
        <v>136</v>
      </c>
      <c r="L5" s="62"/>
      <c r="M5" s="62"/>
      <c r="N5" s="62"/>
      <c r="O5" s="61"/>
      <c r="P5" s="79"/>
      <c r="Q5" s="79"/>
      <c r="S5" s="69" t="s">
        <v>137</v>
      </c>
      <c r="T5" s="62" t="s">
        <v>136</v>
      </c>
      <c r="U5" s="62"/>
      <c r="V5" s="62"/>
      <c r="W5" s="62"/>
      <c r="X5" s="61"/>
      <c r="Z5" s="69" t="s">
        <v>137</v>
      </c>
      <c r="AA5" s="62" t="s">
        <v>136</v>
      </c>
      <c r="AB5" s="62"/>
      <c r="AC5" s="62"/>
      <c r="AD5" s="62"/>
      <c r="AE5" s="61"/>
    </row>
    <row r="6" spans="3:33" ht="16.5" x14ac:dyDescent="0.25">
      <c r="C6" s="66" t="s">
        <v>115</v>
      </c>
      <c r="D6" s="72">
        <v>1.752</v>
      </c>
      <c r="E6" s="72">
        <v>1.8</v>
      </c>
      <c r="F6" s="72">
        <v>3.1539999999999999</v>
      </c>
      <c r="G6" s="72">
        <v>2.2000000000000002</v>
      </c>
      <c r="H6" s="73">
        <v>3.855</v>
      </c>
      <c r="I6" s="80"/>
      <c r="J6" s="66" t="s">
        <v>115</v>
      </c>
      <c r="K6" s="65">
        <v>1.752</v>
      </c>
      <c r="L6" s="65">
        <v>1.8</v>
      </c>
      <c r="M6" s="65">
        <v>3.1539999999999999</v>
      </c>
      <c r="N6" s="65">
        <v>2.2000000000000002</v>
      </c>
      <c r="O6" s="64">
        <v>3.855</v>
      </c>
      <c r="P6" s="80"/>
      <c r="Q6" s="80"/>
      <c r="S6" s="66" t="s">
        <v>115</v>
      </c>
      <c r="T6" s="65">
        <v>1.752</v>
      </c>
      <c r="U6" s="65">
        <v>1.8</v>
      </c>
      <c r="V6" s="65">
        <v>3.1539999999999999</v>
      </c>
      <c r="W6" s="65">
        <v>2.2000000000000002</v>
      </c>
      <c r="X6" s="64">
        <v>3.855</v>
      </c>
      <c r="Z6" s="66" t="s">
        <v>115</v>
      </c>
      <c r="AA6" s="65">
        <v>1.752</v>
      </c>
      <c r="AB6" s="65">
        <v>1.8</v>
      </c>
      <c r="AC6" s="65">
        <v>3.1539999999999999</v>
      </c>
      <c r="AD6" s="65">
        <v>2.2000000000000002</v>
      </c>
      <c r="AE6" s="64">
        <v>3.855</v>
      </c>
    </row>
    <row r="7" spans="3:33" ht="16.5" x14ac:dyDescent="0.25">
      <c r="C7" s="63" t="s">
        <v>114</v>
      </c>
      <c r="D7" s="74">
        <v>-0.67</v>
      </c>
      <c r="E7" s="74">
        <v>1.85</v>
      </c>
      <c r="F7" s="74">
        <v>-1.24</v>
      </c>
      <c r="G7" s="74">
        <v>2.4</v>
      </c>
      <c r="H7" s="75">
        <v>-1.609</v>
      </c>
      <c r="I7" s="80"/>
      <c r="J7" s="63" t="s">
        <v>114</v>
      </c>
      <c r="K7" s="68">
        <v>-0.67</v>
      </c>
      <c r="L7" s="68">
        <v>1.85</v>
      </c>
      <c r="M7" s="68">
        <v>-1.24</v>
      </c>
      <c r="N7" s="68">
        <v>2.4</v>
      </c>
      <c r="O7" s="67">
        <v>-1.609</v>
      </c>
      <c r="P7" s="80"/>
      <c r="Q7" s="80"/>
      <c r="S7" s="63" t="s">
        <v>114</v>
      </c>
      <c r="T7" s="68">
        <v>-0.67</v>
      </c>
      <c r="U7" s="68">
        <v>1.85</v>
      </c>
      <c r="V7" s="68">
        <v>-1.24</v>
      </c>
      <c r="W7" s="68">
        <v>2.4</v>
      </c>
      <c r="X7" s="67">
        <v>-1.609</v>
      </c>
      <c r="Z7" s="63" t="s">
        <v>114</v>
      </c>
      <c r="AA7" s="68">
        <v>-0.67</v>
      </c>
      <c r="AB7" s="68">
        <v>1.85</v>
      </c>
      <c r="AC7" s="68">
        <v>-1.24</v>
      </c>
      <c r="AD7" s="68">
        <v>2.4</v>
      </c>
      <c r="AE7" s="67">
        <v>-1.609</v>
      </c>
    </row>
    <row r="8" spans="3:33" ht="33" x14ac:dyDescent="0.25">
      <c r="C8" s="66" t="s">
        <v>113</v>
      </c>
      <c r="D8" s="72"/>
      <c r="E8" s="72"/>
      <c r="F8" s="72">
        <v>-0.41399999999999998</v>
      </c>
      <c r="G8" s="72">
        <v>2.2999999999999998</v>
      </c>
      <c r="H8" s="73">
        <v>-0.95299999999999996</v>
      </c>
      <c r="I8" s="80"/>
      <c r="J8" s="66" t="s">
        <v>113</v>
      </c>
      <c r="K8" s="65"/>
      <c r="L8" s="65"/>
      <c r="M8" s="65">
        <v>-0.41399999999999998</v>
      </c>
      <c r="N8" s="65">
        <v>2.2999999999999998</v>
      </c>
      <c r="O8" s="64">
        <v>-0.95299999999999996</v>
      </c>
      <c r="P8" s="80"/>
      <c r="Q8" s="80"/>
      <c r="S8" s="66" t="s">
        <v>113</v>
      </c>
      <c r="T8" s="65"/>
      <c r="U8" s="65"/>
      <c r="V8" s="65">
        <v>-0.41399999999999998</v>
      </c>
      <c r="W8" s="65">
        <v>2.2999999999999998</v>
      </c>
      <c r="X8" s="64">
        <v>-0.95299999999999996</v>
      </c>
      <c r="Z8" s="66" t="s">
        <v>113</v>
      </c>
      <c r="AA8" s="65"/>
      <c r="AB8" s="65"/>
      <c r="AC8" s="65">
        <v>-0.41399999999999998</v>
      </c>
      <c r="AD8" s="65">
        <v>2.2999999999999998</v>
      </c>
      <c r="AE8" s="64">
        <v>-0.95299999999999996</v>
      </c>
    </row>
    <row r="9" spans="3:33" ht="33" x14ac:dyDescent="0.25">
      <c r="C9" s="63" t="s">
        <v>112</v>
      </c>
      <c r="D9" s="74"/>
      <c r="E9" s="74"/>
      <c r="F9" s="74">
        <v>-0.11899999999999999</v>
      </c>
      <c r="G9" s="74">
        <v>3</v>
      </c>
      <c r="H9" s="75">
        <v>-0.35599999999999998</v>
      </c>
      <c r="I9" s="80"/>
      <c r="J9" s="63" t="s">
        <v>112</v>
      </c>
      <c r="K9" s="68"/>
      <c r="L9" s="68"/>
      <c r="M9" s="68">
        <v>-0.16400000000000001</v>
      </c>
      <c r="N9" s="68">
        <v>3</v>
      </c>
      <c r="O9" s="67">
        <v>-0.49199999999999999</v>
      </c>
      <c r="P9" s="80"/>
      <c r="Q9" s="80">
        <f>ABS(O9) - ABS(H9)</f>
        <v>0.13600000000000001</v>
      </c>
      <c r="S9" s="63" t="s">
        <v>112</v>
      </c>
      <c r="T9" s="68"/>
      <c r="U9" s="68"/>
      <c r="V9" s="68">
        <v>-0.11899999999999999</v>
      </c>
      <c r="W9" s="68">
        <v>3</v>
      </c>
      <c r="X9" s="67">
        <v>-0.35599999999999998</v>
      </c>
      <c r="Z9" s="63" t="s">
        <v>112</v>
      </c>
      <c r="AA9" s="68"/>
      <c r="AB9" s="68"/>
      <c r="AC9" s="68">
        <v>-0.16400000000000001</v>
      </c>
      <c r="AD9" s="68">
        <v>3</v>
      </c>
      <c r="AE9" s="67">
        <v>-0.49199999999999999</v>
      </c>
      <c r="AG9" s="81">
        <f>ABS(AE9) - ABS(X9)</f>
        <v>0.13600000000000001</v>
      </c>
    </row>
    <row r="10" spans="3:33" ht="33" x14ac:dyDescent="0.25">
      <c r="C10" s="66" t="s">
        <v>111</v>
      </c>
      <c r="D10" s="72"/>
      <c r="E10" s="72"/>
      <c r="F10" s="72">
        <v>-2.8000000000000001E-2</v>
      </c>
      <c r="G10" s="72">
        <v>3</v>
      </c>
      <c r="H10" s="73">
        <v>-8.4000000000000005E-2</v>
      </c>
      <c r="I10" s="80"/>
      <c r="J10" s="66" t="s">
        <v>111</v>
      </c>
      <c r="K10" s="65"/>
      <c r="L10" s="65"/>
      <c r="M10" s="65">
        <v>-2.8000000000000001E-2</v>
      </c>
      <c r="N10" s="65">
        <v>3</v>
      </c>
      <c r="O10" s="64">
        <v>-8.4000000000000005E-2</v>
      </c>
      <c r="P10" s="80"/>
      <c r="Q10" s="80"/>
      <c r="S10" s="66" t="s">
        <v>111</v>
      </c>
      <c r="T10" s="65"/>
      <c r="U10" s="65"/>
      <c r="V10" s="65">
        <v>-2.8000000000000001E-2</v>
      </c>
      <c r="W10" s="65">
        <v>3</v>
      </c>
      <c r="X10" s="64">
        <v>-8.5000000000000006E-2</v>
      </c>
      <c r="Z10" s="66" t="s">
        <v>111</v>
      </c>
      <c r="AA10" s="65"/>
      <c r="AB10" s="65"/>
      <c r="AC10" s="65">
        <v>-2.8000000000000001E-2</v>
      </c>
      <c r="AD10" s="65">
        <v>3</v>
      </c>
      <c r="AE10" s="64">
        <v>-8.5000000000000006E-2</v>
      </c>
      <c r="AG10" s="78"/>
    </row>
    <row r="11" spans="3:33" ht="33" x14ac:dyDescent="0.25">
      <c r="C11" s="63" t="s">
        <v>110</v>
      </c>
      <c r="D11" s="74"/>
      <c r="E11" s="74"/>
      <c r="F11" s="74">
        <v>0</v>
      </c>
      <c r="G11" s="74">
        <v>3</v>
      </c>
      <c r="H11" s="75">
        <v>0</v>
      </c>
      <c r="I11" s="80"/>
      <c r="J11" s="63" t="s">
        <v>110</v>
      </c>
      <c r="K11" s="68"/>
      <c r="L11" s="68"/>
      <c r="M11" s="68">
        <v>0</v>
      </c>
      <c r="N11" s="68">
        <v>3</v>
      </c>
      <c r="O11" s="67">
        <v>0</v>
      </c>
      <c r="P11" s="80"/>
      <c r="Q11" s="80"/>
      <c r="S11" s="63" t="s">
        <v>110</v>
      </c>
      <c r="T11" s="68"/>
      <c r="U11" s="68"/>
      <c r="V11" s="68">
        <v>0</v>
      </c>
      <c r="W11" s="68">
        <v>3</v>
      </c>
      <c r="X11" s="67">
        <v>0</v>
      </c>
      <c r="Z11" s="63" t="s">
        <v>110</v>
      </c>
      <c r="AA11" s="68"/>
      <c r="AB11" s="68"/>
      <c r="AC11" s="68">
        <v>0</v>
      </c>
      <c r="AD11" s="68">
        <v>3</v>
      </c>
      <c r="AE11" s="67">
        <v>0</v>
      </c>
      <c r="AG11" s="78"/>
    </row>
    <row r="12" spans="3:33" ht="33" x14ac:dyDescent="0.25">
      <c r="C12" s="66" t="s">
        <v>109</v>
      </c>
      <c r="D12" s="72"/>
      <c r="E12" s="72"/>
      <c r="F12" s="72">
        <v>-1.0999999999999999E-2</v>
      </c>
      <c r="G12" s="72">
        <v>3</v>
      </c>
      <c r="H12" s="73">
        <v>-3.4000000000000002E-2</v>
      </c>
      <c r="I12" s="80"/>
      <c r="J12" s="66" t="s">
        <v>109</v>
      </c>
      <c r="K12" s="65"/>
      <c r="L12" s="65"/>
      <c r="M12" s="65">
        <v>-1.0999999999999999E-2</v>
      </c>
      <c r="N12" s="65">
        <v>3</v>
      </c>
      <c r="O12" s="64">
        <v>-3.4000000000000002E-2</v>
      </c>
      <c r="P12" s="80"/>
      <c r="Q12" s="80"/>
      <c r="S12" s="66" t="s">
        <v>109</v>
      </c>
      <c r="T12" s="65"/>
      <c r="U12" s="65"/>
      <c r="V12" s="65">
        <v>-1.0999999999999999E-2</v>
      </c>
      <c r="W12" s="65">
        <v>3</v>
      </c>
      <c r="X12" s="64">
        <v>-3.4000000000000002E-2</v>
      </c>
      <c r="Z12" s="66" t="s">
        <v>109</v>
      </c>
      <c r="AA12" s="65"/>
      <c r="AB12" s="65"/>
      <c r="AC12" s="65">
        <v>-1.0999999999999999E-2</v>
      </c>
      <c r="AD12" s="65">
        <v>3</v>
      </c>
      <c r="AE12" s="64">
        <v>-3.4000000000000002E-2</v>
      </c>
      <c r="AG12" s="78"/>
    </row>
    <row r="13" spans="3:33" ht="33" x14ac:dyDescent="0.25">
      <c r="C13" s="63" t="s">
        <v>108</v>
      </c>
      <c r="D13" s="74"/>
      <c r="E13" s="74"/>
      <c r="F13" s="74">
        <v>-0.125</v>
      </c>
      <c r="G13" s="74">
        <v>3</v>
      </c>
      <c r="H13" s="75">
        <v>-0.375</v>
      </c>
      <c r="I13" s="80"/>
      <c r="J13" s="63" t="s">
        <v>108</v>
      </c>
      <c r="K13" s="68"/>
      <c r="L13" s="68"/>
      <c r="M13" s="68">
        <v>-0.125</v>
      </c>
      <c r="N13" s="68">
        <v>3</v>
      </c>
      <c r="O13" s="67">
        <v>-0.375</v>
      </c>
      <c r="P13" s="80"/>
      <c r="Q13" s="80"/>
      <c r="S13" s="63" t="s">
        <v>108</v>
      </c>
      <c r="T13" s="68"/>
      <c r="U13" s="68"/>
      <c r="V13" s="68">
        <v>-0.125</v>
      </c>
      <c r="W13" s="68">
        <v>3</v>
      </c>
      <c r="X13" s="67">
        <v>-0.375</v>
      </c>
      <c r="Z13" s="63" t="s">
        <v>108</v>
      </c>
      <c r="AA13" s="68"/>
      <c r="AB13" s="68"/>
      <c r="AC13" s="68">
        <v>-0.125</v>
      </c>
      <c r="AD13" s="68">
        <v>3</v>
      </c>
      <c r="AE13" s="67">
        <v>-0.375</v>
      </c>
      <c r="AG13" s="78"/>
    </row>
    <row r="14" spans="3:33" ht="16.5" x14ac:dyDescent="0.25">
      <c r="C14" s="66" t="s">
        <v>107</v>
      </c>
      <c r="D14" s="72"/>
      <c r="E14" s="72"/>
      <c r="F14" s="72"/>
      <c r="G14" s="72"/>
      <c r="H14" s="73">
        <v>-0.29699999999999999</v>
      </c>
      <c r="I14" s="80"/>
      <c r="J14" s="66" t="s">
        <v>107</v>
      </c>
      <c r="K14" s="65"/>
      <c r="L14" s="65"/>
      <c r="M14" s="65"/>
      <c r="N14" s="65"/>
      <c r="O14" s="64">
        <v>-0.29699999999999999</v>
      </c>
      <c r="P14" s="80"/>
      <c r="Q14" s="80"/>
      <c r="S14" s="66" t="s">
        <v>107</v>
      </c>
      <c r="T14" s="65"/>
      <c r="U14" s="65"/>
      <c r="V14" s="65"/>
      <c r="W14" s="65"/>
      <c r="X14" s="64">
        <v>-0.29699999999999999</v>
      </c>
      <c r="Z14" s="66" t="s">
        <v>107</v>
      </c>
      <c r="AA14" s="65"/>
      <c r="AB14" s="65"/>
      <c r="AC14" s="65"/>
      <c r="AD14" s="65"/>
      <c r="AE14" s="64">
        <v>-0.29699999999999999</v>
      </c>
      <c r="AG14" s="78"/>
    </row>
    <row r="15" spans="3:33" ht="16.5" x14ac:dyDescent="0.25">
      <c r="C15" s="63"/>
      <c r="D15" s="74"/>
      <c r="E15" s="74"/>
      <c r="F15" s="74"/>
      <c r="G15" s="74"/>
      <c r="H15" s="75"/>
      <c r="I15" s="80"/>
      <c r="J15" s="63"/>
      <c r="K15" s="62"/>
      <c r="L15" s="62"/>
      <c r="M15" s="62"/>
      <c r="N15" s="62"/>
      <c r="O15" s="61"/>
      <c r="P15" s="80"/>
      <c r="Q15" s="80"/>
      <c r="S15" s="63"/>
      <c r="T15" s="62"/>
      <c r="U15" s="62"/>
      <c r="V15" s="62"/>
      <c r="W15" s="62"/>
      <c r="X15" s="61"/>
      <c r="Z15" s="63"/>
      <c r="AA15" s="62"/>
      <c r="AB15" s="62"/>
      <c r="AC15" s="62"/>
      <c r="AD15" s="62"/>
      <c r="AE15" s="61"/>
      <c r="AG15" s="78"/>
    </row>
    <row r="16" spans="3:33" ht="16.5" x14ac:dyDescent="0.25">
      <c r="C16" s="60" t="s">
        <v>106</v>
      </c>
      <c r="D16" s="76">
        <v>1.0820000000000001</v>
      </c>
      <c r="E16" s="76"/>
      <c r="F16" s="76">
        <v>1.2170000000000001</v>
      </c>
      <c r="G16" s="76"/>
      <c r="H16" s="77">
        <v>0.14799999999999999</v>
      </c>
      <c r="I16" s="80"/>
      <c r="J16" s="60" t="s">
        <v>106</v>
      </c>
      <c r="K16" s="59">
        <v>1.0820000000000001</v>
      </c>
      <c r="L16" s="59"/>
      <c r="M16" s="59">
        <v>1.171</v>
      </c>
      <c r="N16" s="59"/>
      <c r="O16" s="58">
        <v>1.0999999999999999E-2</v>
      </c>
      <c r="P16" s="80"/>
      <c r="Q16" s="80"/>
      <c r="S16" s="60" t="s">
        <v>106</v>
      </c>
      <c r="T16" s="59">
        <v>1.0820000000000001</v>
      </c>
      <c r="U16" s="59"/>
      <c r="V16" s="59">
        <v>1.216</v>
      </c>
      <c r="W16" s="59"/>
      <c r="X16" s="58">
        <v>0.14599999999999999</v>
      </c>
      <c r="Z16" s="60" t="s">
        <v>106</v>
      </c>
      <c r="AA16" s="59">
        <v>1.0820000000000001</v>
      </c>
      <c r="AB16" s="59"/>
      <c r="AC16" s="59">
        <v>1.171</v>
      </c>
      <c r="AD16" s="59"/>
      <c r="AE16" s="58">
        <v>0.01</v>
      </c>
      <c r="AG16" s="78"/>
    </row>
    <row r="17" spans="3:33" x14ac:dyDescent="0.25">
      <c r="AG17" s="78"/>
    </row>
    <row r="18" spans="3:33" x14ac:dyDescent="0.25">
      <c r="AG18" s="78"/>
    </row>
    <row r="19" spans="3:33" x14ac:dyDescent="0.25">
      <c r="AG19" s="78"/>
    </row>
    <row r="20" spans="3:33" ht="16.5" x14ac:dyDescent="0.25">
      <c r="C20" s="71" t="s">
        <v>121</v>
      </c>
      <c r="D20" s="71" t="s">
        <v>119</v>
      </c>
      <c r="E20" s="71" t="s">
        <v>120</v>
      </c>
      <c r="F20" s="71" t="s">
        <v>119</v>
      </c>
      <c r="G20" s="71" t="s">
        <v>118</v>
      </c>
      <c r="H20" s="70"/>
      <c r="J20" s="71" t="s">
        <v>121</v>
      </c>
      <c r="K20" s="71" t="s">
        <v>119</v>
      </c>
      <c r="L20" s="71" t="s">
        <v>120</v>
      </c>
      <c r="M20" s="71" t="s">
        <v>119</v>
      </c>
      <c r="N20" s="71" t="s">
        <v>118</v>
      </c>
      <c r="O20" s="70"/>
      <c r="S20" s="71" t="s">
        <v>121</v>
      </c>
      <c r="T20" s="71" t="s">
        <v>119</v>
      </c>
      <c r="U20" s="71" t="s">
        <v>120</v>
      </c>
      <c r="V20" s="71" t="s">
        <v>119</v>
      </c>
      <c r="W20" s="71" t="s">
        <v>118</v>
      </c>
      <c r="X20" s="70"/>
      <c r="Z20" s="71" t="s">
        <v>121</v>
      </c>
      <c r="AA20" s="71" t="s">
        <v>119</v>
      </c>
      <c r="AB20" s="71" t="s">
        <v>120</v>
      </c>
      <c r="AC20" s="71" t="s">
        <v>119</v>
      </c>
      <c r="AD20" s="71" t="s">
        <v>118</v>
      </c>
      <c r="AE20" s="70"/>
      <c r="AG20" s="78"/>
    </row>
    <row r="21" spans="3:33" ht="33" customHeight="1" x14ac:dyDescent="0.25">
      <c r="C21" s="69" t="s">
        <v>135</v>
      </c>
      <c r="D21" s="62" t="s">
        <v>134</v>
      </c>
      <c r="E21" s="62"/>
      <c r="F21" s="62"/>
      <c r="G21" s="62"/>
      <c r="H21" s="61"/>
      <c r="I21" s="79"/>
      <c r="J21" s="69" t="s">
        <v>135</v>
      </c>
      <c r="K21" s="62" t="s">
        <v>134</v>
      </c>
      <c r="L21" s="62"/>
      <c r="M21" s="62"/>
      <c r="N21" s="62"/>
      <c r="O21" s="61"/>
      <c r="P21" s="79"/>
      <c r="Q21" s="79"/>
      <c r="S21" s="69" t="s">
        <v>135</v>
      </c>
      <c r="T21" s="62" t="s">
        <v>134</v>
      </c>
      <c r="U21" s="62"/>
      <c r="V21" s="62"/>
      <c r="W21" s="62"/>
      <c r="X21" s="61"/>
      <c r="Z21" s="69" t="s">
        <v>135</v>
      </c>
      <c r="AA21" s="62" t="s">
        <v>134</v>
      </c>
      <c r="AB21" s="62"/>
      <c r="AC21" s="62"/>
      <c r="AD21" s="62"/>
      <c r="AE21" s="61"/>
      <c r="AG21" s="78"/>
    </row>
    <row r="22" spans="3:33" ht="16.5" x14ac:dyDescent="0.25">
      <c r="C22" s="66" t="s">
        <v>115</v>
      </c>
      <c r="D22" s="72">
        <v>3.15</v>
      </c>
      <c r="E22" s="72">
        <v>1.8</v>
      </c>
      <c r="F22" s="72">
        <v>5.67</v>
      </c>
      <c r="G22" s="72">
        <v>2.2000000000000002</v>
      </c>
      <c r="H22" s="73">
        <v>6.93</v>
      </c>
      <c r="I22" s="80"/>
      <c r="J22" s="66" t="s">
        <v>115</v>
      </c>
      <c r="K22" s="65">
        <v>3.15</v>
      </c>
      <c r="L22" s="65">
        <v>1.8</v>
      </c>
      <c r="M22" s="65">
        <v>5.67</v>
      </c>
      <c r="N22" s="65">
        <v>2.2000000000000002</v>
      </c>
      <c r="O22" s="64">
        <v>6.93</v>
      </c>
      <c r="P22" s="80"/>
      <c r="Q22" s="80"/>
      <c r="S22" s="66" t="s">
        <v>115</v>
      </c>
      <c r="T22" s="65">
        <v>3.15</v>
      </c>
      <c r="U22" s="65">
        <v>1.8</v>
      </c>
      <c r="V22" s="65">
        <v>5.67</v>
      </c>
      <c r="W22" s="65">
        <v>2.2000000000000002</v>
      </c>
      <c r="X22" s="64">
        <v>6.93</v>
      </c>
      <c r="Z22" s="66" t="s">
        <v>115</v>
      </c>
      <c r="AA22" s="65">
        <v>3.15</v>
      </c>
      <c r="AB22" s="65">
        <v>1.8</v>
      </c>
      <c r="AC22" s="65">
        <v>5.67</v>
      </c>
      <c r="AD22" s="65">
        <v>2.2000000000000002</v>
      </c>
      <c r="AE22" s="64">
        <v>6.93</v>
      </c>
      <c r="AG22" s="78"/>
    </row>
    <row r="23" spans="3:33" ht="16.5" x14ac:dyDescent="0.25">
      <c r="C23" s="63" t="s">
        <v>114</v>
      </c>
      <c r="D23" s="74">
        <v>-1.268</v>
      </c>
      <c r="E23" s="74">
        <v>1.85</v>
      </c>
      <c r="F23" s="74">
        <v>-2.3460000000000001</v>
      </c>
      <c r="G23" s="74">
        <v>2.4</v>
      </c>
      <c r="H23" s="75">
        <v>-3.044</v>
      </c>
      <c r="I23" s="80"/>
      <c r="J23" s="63" t="s">
        <v>114</v>
      </c>
      <c r="K23" s="68">
        <v>-1.268</v>
      </c>
      <c r="L23" s="68">
        <v>1.85</v>
      </c>
      <c r="M23" s="68">
        <v>-2.3460000000000001</v>
      </c>
      <c r="N23" s="68">
        <v>2.4</v>
      </c>
      <c r="O23" s="67">
        <v>-3.044</v>
      </c>
      <c r="P23" s="80"/>
      <c r="Q23" s="80"/>
      <c r="S23" s="63" t="s">
        <v>114</v>
      </c>
      <c r="T23" s="68">
        <v>-1.268</v>
      </c>
      <c r="U23" s="68">
        <v>1.85</v>
      </c>
      <c r="V23" s="68">
        <v>-2.3460000000000001</v>
      </c>
      <c r="W23" s="68">
        <v>2.4</v>
      </c>
      <c r="X23" s="67">
        <v>-3.044</v>
      </c>
      <c r="Z23" s="63" t="s">
        <v>114</v>
      </c>
      <c r="AA23" s="68">
        <v>-1.268</v>
      </c>
      <c r="AB23" s="68">
        <v>1.85</v>
      </c>
      <c r="AC23" s="68">
        <v>-2.3460000000000001</v>
      </c>
      <c r="AD23" s="68">
        <v>2.4</v>
      </c>
      <c r="AE23" s="67">
        <v>-3.044</v>
      </c>
      <c r="AG23" s="78"/>
    </row>
    <row r="24" spans="3:33" ht="33" x14ac:dyDescent="0.25">
      <c r="C24" s="66" t="s">
        <v>113</v>
      </c>
      <c r="D24" s="72"/>
      <c r="E24" s="72"/>
      <c r="F24" s="72">
        <v>-0.81499999999999995</v>
      </c>
      <c r="G24" s="72">
        <v>2.2999999999999998</v>
      </c>
      <c r="H24" s="73">
        <v>-1.8740000000000001</v>
      </c>
      <c r="I24" s="80"/>
      <c r="J24" s="66" t="s">
        <v>113</v>
      </c>
      <c r="K24" s="65"/>
      <c r="L24" s="65"/>
      <c r="M24" s="65">
        <v>-0.81499999999999995</v>
      </c>
      <c r="N24" s="65">
        <v>2.2999999999999998</v>
      </c>
      <c r="O24" s="64">
        <v>-1.8740000000000001</v>
      </c>
      <c r="P24" s="80"/>
      <c r="Q24" s="80"/>
      <c r="S24" s="66" t="s">
        <v>113</v>
      </c>
      <c r="T24" s="65"/>
      <c r="U24" s="65"/>
      <c r="V24" s="65">
        <v>-0.81499999999999995</v>
      </c>
      <c r="W24" s="65">
        <v>2.2999999999999998</v>
      </c>
      <c r="X24" s="64">
        <v>-1.8740000000000001</v>
      </c>
      <c r="Z24" s="66" t="s">
        <v>113</v>
      </c>
      <c r="AA24" s="65"/>
      <c r="AB24" s="65"/>
      <c r="AC24" s="65">
        <v>-0.81499999999999995</v>
      </c>
      <c r="AD24" s="65">
        <v>2.2999999999999998</v>
      </c>
      <c r="AE24" s="64">
        <v>-1.8740000000000001</v>
      </c>
      <c r="AG24" s="78"/>
    </row>
    <row r="25" spans="3:33" ht="33" x14ac:dyDescent="0.25">
      <c r="C25" s="63" t="s">
        <v>112</v>
      </c>
      <c r="D25" s="74"/>
      <c r="E25" s="74"/>
      <c r="F25" s="74">
        <v>-0.23300000000000001</v>
      </c>
      <c r="G25" s="74">
        <v>3</v>
      </c>
      <c r="H25" s="75">
        <v>-0.7</v>
      </c>
      <c r="I25" s="80"/>
      <c r="J25" s="63" t="s">
        <v>112</v>
      </c>
      <c r="K25" s="68"/>
      <c r="L25" s="68"/>
      <c r="M25" s="68">
        <v>-0.32300000000000001</v>
      </c>
      <c r="N25" s="68">
        <v>3</v>
      </c>
      <c r="O25" s="67">
        <v>-0.96799999999999997</v>
      </c>
      <c r="P25" s="80"/>
      <c r="Q25" s="80">
        <f>ABS(O25) - ABS(H25)</f>
        <v>0.26800000000000002</v>
      </c>
      <c r="S25" s="63" t="s">
        <v>112</v>
      </c>
      <c r="T25" s="68"/>
      <c r="U25" s="68"/>
      <c r="V25" s="68">
        <v>-0.23300000000000001</v>
      </c>
      <c r="W25" s="68">
        <v>3</v>
      </c>
      <c r="X25" s="67">
        <v>-0.7</v>
      </c>
      <c r="Z25" s="63" t="s">
        <v>112</v>
      </c>
      <c r="AA25" s="68"/>
      <c r="AB25" s="68"/>
      <c r="AC25" s="68">
        <v>-0.32300000000000001</v>
      </c>
      <c r="AD25" s="68">
        <v>3</v>
      </c>
      <c r="AE25" s="67">
        <v>-0.96799999999999997</v>
      </c>
      <c r="AG25" s="81">
        <f>ABS(AE25) - ABS(X25)</f>
        <v>0.26800000000000002</v>
      </c>
    </row>
    <row r="26" spans="3:33" ht="33" x14ac:dyDescent="0.25">
      <c r="C26" s="66" t="s">
        <v>111</v>
      </c>
      <c r="D26" s="72"/>
      <c r="E26" s="72"/>
      <c r="F26" s="72">
        <v>-5.5E-2</v>
      </c>
      <c r="G26" s="72">
        <v>3</v>
      </c>
      <c r="H26" s="73">
        <v>-0.16600000000000001</v>
      </c>
      <c r="I26" s="80"/>
      <c r="J26" s="66" t="s">
        <v>111</v>
      </c>
      <c r="K26" s="65"/>
      <c r="L26" s="65"/>
      <c r="M26" s="65">
        <v>-5.5E-2</v>
      </c>
      <c r="N26" s="65">
        <v>3</v>
      </c>
      <c r="O26" s="64">
        <v>-0.16600000000000001</v>
      </c>
      <c r="P26" s="80"/>
      <c r="Q26" s="80"/>
      <c r="S26" s="66" t="s">
        <v>111</v>
      </c>
      <c r="T26" s="65"/>
      <c r="U26" s="65"/>
      <c r="V26" s="65">
        <v>-5.6000000000000001E-2</v>
      </c>
      <c r="W26" s="65">
        <v>3</v>
      </c>
      <c r="X26" s="64">
        <v>-0.16800000000000001</v>
      </c>
      <c r="Z26" s="66" t="s">
        <v>111</v>
      </c>
      <c r="AA26" s="65"/>
      <c r="AB26" s="65"/>
      <c r="AC26" s="65">
        <v>-5.6000000000000001E-2</v>
      </c>
      <c r="AD26" s="65">
        <v>3</v>
      </c>
      <c r="AE26" s="64">
        <v>-0.16800000000000001</v>
      </c>
    </row>
    <row r="27" spans="3:33" ht="33" x14ac:dyDescent="0.25">
      <c r="C27" s="63" t="s">
        <v>110</v>
      </c>
      <c r="D27" s="74"/>
      <c r="E27" s="74"/>
      <c r="F27" s="74">
        <v>0</v>
      </c>
      <c r="G27" s="74">
        <v>3</v>
      </c>
      <c r="H27" s="75">
        <v>0</v>
      </c>
      <c r="I27" s="80"/>
      <c r="J27" s="63" t="s">
        <v>110</v>
      </c>
      <c r="K27" s="68"/>
      <c r="L27" s="68"/>
      <c r="M27" s="68">
        <v>0</v>
      </c>
      <c r="N27" s="68">
        <v>3</v>
      </c>
      <c r="O27" s="67">
        <v>0</v>
      </c>
      <c r="P27" s="80"/>
      <c r="Q27" s="80"/>
      <c r="S27" s="63" t="s">
        <v>110</v>
      </c>
      <c r="T27" s="68"/>
      <c r="U27" s="68"/>
      <c r="V27" s="68">
        <v>0</v>
      </c>
      <c r="W27" s="68">
        <v>3</v>
      </c>
      <c r="X27" s="67">
        <v>0</v>
      </c>
      <c r="Z27" s="63" t="s">
        <v>110</v>
      </c>
      <c r="AA27" s="68"/>
      <c r="AB27" s="68"/>
      <c r="AC27" s="68">
        <v>0</v>
      </c>
      <c r="AD27" s="68">
        <v>3</v>
      </c>
      <c r="AE27" s="67">
        <v>0</v>
      </c>
    </row>
    <row r="28" spans="3:33" ht="33" x14ac:dyDescent="0.25">
      <c r="C28" s="66" t="s">
        <v>109</v>
      </c>
      <c r="D28" s="72"/>
      <c r="E28" s="72"/>
      <c r="F28" s="72">
        <v>-2.3E-2</v>
      </c>
      <c r="G28" s="72">
        <v>3</v>
      </c>
      <c r="H28" s="73">
        <v>-6.8000000000000005E-2</v>
      </c>
      <c r="I28" s="80"/>
      <c r="J28" s="66" t="s">
        <v>109</v>
      </c>
      <c r="K28" s="65"/>
      <c r="L28" s="65"/>
      <c r="M28" s="65">
        <v>-2.3E-2</v>
      </c>
      <c r="N28" s="65">
        <v>3</v>
      </c>
      <c r="O28" s="64">
        <v>-6.8000000000000005E-2</v>
      </c>
      <c r="P28" s="80"/>
      <c r="Q28" s="80"/>
      <c r="S28" s="66" t="s">
        <v>109</v>
      </c>
      <c r="T28" s="65"/>
      <c r="U28" s="65"/>
      <c r="V28" s="65">
        <v>-2.3E-2</v>
      </c>
      <c r="W28" s="65">
        <v>3</v>
      </c>
      <c r="X28" s="64">
        <v>-6.8000000000000005E-2</v>
      </c>
      <c r="Z28" s="66" t="s">
        <v>109</v>
      </c>
      <c r="AA28" s="65"/>
      <c r="AB28" s="65"/>
      <c r="AC28" s="65">
        <v>-2.3E-2</v>
      </c>
      <c r="AD28" s="65">
        <v>3</v>
      </c>
      <c r="AE28" s="64">
        <v>-6.8000000000000005E-2</v>
      </c>
    </row>
    <row r="29" spans="3:33" ht="33" x14ac:dyDescent="0.25">
      <c r="C29" s="63" t="s">
        <v>108</v>
      </c>
      <c r="D29" s="74"/>
      <c r="E29" s="74"/>
      <c r="F29" s="74">
        <v>-0.246</v>
      </c>
      <c r="G29" s="74">
        <v>3</v>
      </c>
      <c r="H29" s="75">
        <v>-0.73699999999999999</v>
      </c>
      <c r="I29" s="80"/>
      <c r="J29" s="63" t="s">
        <v>108</v>
      </c>
      <c r="K29" s="68"/>
      <c r="L29" s="68"/>
      <c r="M29" s="68">
        <v>-0.246</v>
      </c>
      <c r="N29" s="68">
        <v>3</v>
      </c>
      <c r="O29" s="67">
        <v>-0.73699999999999999</v>
      </c>
      <c r="P29" s="80"/>
      <c r="Q29" s="80"/>
      <c r="S29" s="63" t="s">
        <v>108</v>
      </c>
      <c r="T29" s="68"/>
      <c r="U29" s="68"/>
      <c r="V29" s="68">
        <v>-0.246</v>
      </c>
      <c r="W29" s="68">
        <v>3</v>
      </c>
      <c r="X29" s="67">
        <v>-0.73699999999999999</v>
      </c>
      <c r="Z29" s="63" t="s">
        <v>108</v>
      </c>
      <c r="AA29" s="68"/>
      <c r="AB29" s="68"/>
      <c r="AC29" s="68">
        <v>-0.246</v>
      </c>
      <c r="AD29" s="68">
        <v>3</v>
      </c>
      <c r="AE29" s="67">
        <v>-0.73699999999999999</v>
      </c>
    </row>
    <row r="30" spans="3:33" ht="16.5" x14ac:dyDescent="0.25">
      <c r="C30" s="66" t="s">
        <v>107</v>
      </c>
      <c r="D30" s="72"/>
      <c r="E30" s="72"/>
      <c r="F30" s="72"/>
      <c r="G30" s="72"/>
      <c r="H30" s="73">
        <v>-0.58899999999999997</v>
      </c>
      <c r="I30" s="80"/>
      <c r="J30" s="66" t="s">
        <v>107</v>
      </c>
      <c r="K30" s="65"/>
      <c r="L30" s="65"/>
      <c r="M30" s="65"/>
      <c r="N30" s="65"/>
      <c r="O30" s="64">
        <v>-0.58899999999999997</v>
      </c>
      <c r="P30" s="80"/>
      <c r="Q30" s="80"/>
      <c r="S30" s="66" t="s">
        <v>107</v>
      </c>
      <c r="T30" s="65"/>
      <c r="U30" s="65"/>
      <c r="V30" s="65"/>
      <c r="W30" s="65"/>
      <c r="X30" s="64">
        <v>-0.58899999999999997</v>
      </c>
      <c r="Z30" s="66" t="s">
        <v>107</v>
      </c>
      <c r="AA30" s="65"/>
      <c r="AB30" s="65"/>
      <c r="AC30" s="65"/>
      <c r="AD30" s="65"/>
      <c r="AE30" s="64">
        <v>-0.58899999999999997</v>
      </c>
    </row>
    <row r="31" spans="3:33" ht="16.5" x14ac:dyDescent="0.25">
      <c r="C31" s="63"/>
      <c r="D31" s="74"/>
      <c r="E31" s="74"/>
      <c r="F31" s="74"/>
      <c r="G31" s="74"/>
      <c r="H31" s="75"/>
      <c r="I31" s="80"/>
      <c r="J31" s="63"/>
      <c r="K31" s="62"/>
      <c r="L31" s="62"/>
      <c r="M31" s="62"/>
      <c r="N31" s="62"/>
      <c r="O31" s="61"/>
      <c r="P31" s="80"/>
      <c r="Q31" s="80"/>
      <c r="S31" s="63"/>
      <c r="T31" s="62"/>
      <c r="U31" s="62"/>
      <c r="V31" s="62"/>
      <c r="W31" s="62"/>
      <c r="X31" s="61"/>
      <c r="Z31" s="63"/>
      <c r="AA31" s="62"/>
      <c r="AB31" s="62"/>
      <c r="AC31" s="62"/>
      <c r="AD31" s="62"/>
      <c r="AE31" s="61"/>
    </row>
    <row r="32" spans="3:33" ht="16.5" x14ac:dyDescent="0.25">
      <c r="C32" s="60" t="s">
        <v>106</v>
      </c>
      <c r="D32" s="76">
        <v>1.8819999999999999</v>
      </c>
      <c r="E32" s="76"/>
      <c r="F32" s="76">
        <v>1.952</v>
      </c>
      <c r="G32" s="76"/>
      <c r="H32" s="77">
        <v>-0.247</v>
      </c>
      <c r="I32" s="80"/>
      <c r="J32" s="60" t="s">
        <v>106</v>
      </c>
      <c r="K32" s="59">
        <v>1.8819999999999999</v>
      </c>
      <c r="L32" s="59"/>
      <c r="M32" s="59">
        <v>1.863</v>
      </c>
      <c r="N32" s="59"/>
      <c r="O32" s="58">
        <v>-0.51500000000000001</v>
      </c>
      <c r="P32" s="80"/>
      <c r="Q32" s="80"/>
      <c r="S32" s="60" t="s">
        <v>106</v>
      </c>
      <c r="T32" s="59">
        <v>1.8819999999999999</v>
      </c>
      <c r="U32" s="59"/>
      <c r="V32" s="59">
        <v>1.9510000000000001</v>
      </c>
      <c r="W32" s="59"/>
      <c r="X32" s="58">
        <v>-0.249</v>
      </c>
      <c r="Z32" s="60" t="s">
        <v>106</v>
      </c>
      <c r="AA32" s="59">
        <v>1.8819999999999999</v>
      </c>
      <c r="AB32" s="59"/>
      <c r="AC32" s="59">
        <v>1.8620000000000001</v>
      </c>
      <c r="AD32" s="59"/>
      <c r="AE32" s="58">
        <v>-0.51700000000000002</v>
      </c>
    </row>
    <row r="35" spans="3:33" ht="16.5" x14ac:dyDescent="0.25">
      <c r="C35" s="71" t="s">
        <v>121</v>
      </c>
      <c r="D35" s="71" t="s">
        <v>119</v>
      </c>
      <c r="E35" s="71" t="s">
        <v>120</v>
      </c>
      <c r="F35" s="71" t="s">
        <v>119</v>
      </c>
      <c r="G35" s="71" t="s">
        <v>118</v>
      </c>
      <c r="H35" s="70"/>
      <c r="J35" s="71" t="s">
        <v>121</v>
      </c>
      <c r="K35" s="71" t="s">
        <v>119</v>
      </c>
      <c r="L35" s="71" t="s">
        <v>120</v>
      </c>
      <c r="M35" s="71" t="s">
        <v>119</v>
      </c>
      <c r="N35" s="71" t="s">
        <v>118</v>
      </c>
      <c r="O35" s="70"/>
      <c r="S35" s="71" t="s">
        <v>121</v>
      </c>
      <c r="T35" s="71" t="s">
        <v>119</v>
      </c>
      <c r="U35" s="71" t="s">
        <v>120</v>
      </c>
      <c r="V35" s="71" t="s">
        <v>119</v>
      </c>
      <c r="W35" s="71" t="s">
        <v>118</v>
      </c>
      <c r="X35" s="70"/>
      <c r="Z35" s="71" t="s">
        <v>121</v>
      </c>
      <c r="AA35" s="71" t="s">
        <v>119</v>
      </c>
      <c r="AB35" s="71" t="s">
        <v>120</v>
      </c>
      <c r="AC35" s="71" t="s">
        <v>119</v>
      </c>
      <c r="AD35" s="71" t="s">
        <v>118</v>
      </c>
      <c r="AE35" s="70"/>
    </row>
    <row r="36" spans="3:33" ht="33" customHeight="1" x14ac:dyDescent="0.25">
      <c r="C36" s="69" t="s">
        <v>133</v>
      </c>
      <c r="D36" s="62" t="s">
        <v>132</v>
      </c>
      <c r="E36" s="62"/>
      <c r="F36" s="62"/>
      <c r="G36" s="62"/>
      <c r="H36" s="61"/>
      <c r="I36" s="79"/>
      <c r="J36" s="69" t="s">
        <v>133</v>
      </c>
      <c r="K36" s="62" t="s">
        <v>132</v>
      </c>
      <c r="L36" s="62"/>
      <c r="M36" s="62"/>
      <c r="N36" s="62"/>
      <c r="O36" s="61"/>
      <c r="P36" s="79"/>
      <c r="Q36" s="79"/>
      <c r="S36" s="69" t="s">
        <v>133</v>
      </c>
      <c r="T36" s="62" t="s">
        <v>132</v>
      </c>
      <c r="U36" s="62"/>
      <c r="V36" s="62"/>
      <c r="W36" s="62"/>
      <c r="X36" s="61"/>
      <c r="Z36" s="69" t="s">
        <v>133</v>
      </c>
      <c r="AA36" s="62" t="s">
        <v>132</v>
      </c>
      <c r="AB36" s="62"/>
      <c r="AC36" s="62"/>
      <c r="AD36" s="62"/>
      <c r="AE36" s="61"/>
    </row>
    <row r="37" spans="3:33" ht="16.5" x14ac:dyDescent="0.25">
      <c r="C37" s="66" t="s">
        <v>115</v>
      </c>
      <c r="D37" s="72">
        <v>4.17</v>
      </c>
      <c r="E37" s="72">
        <v>1.8</v>
      </c>
      <c r="F37" s="72">
        <v>7.5060000000000002</v>
      </c>
      <c r="G37" s="72">
        <v>2.2000000000000002</v>
      </c>
      <c r="H37" s="73">
        <v>9.1739999999999995</v>
      </c>
      <c r="I37" s="80"/>
      <c r="J37" s="66" t="s">
        <v>115</v>
      </c>
      <c r="K37" s="65">
        <v>4.17</v>
      </c>
      <c r="L37" s="65">
        <v>1.8</v>
      </c>
      <c r="M37" s="65">
        <v>7.5060000000000002</v>
      </c>
      <c r="N37" s="65">
        <v>2.2000000000000002</v>
      </c>
      <c r="O37" s="64">
        <v>9.1739999999999995</v>
      </c>
      <c r="P37" s="80"/>
      <c r="Q37" s="80"/>
      <c r="S37" s="66" t="s">
        <v>115</v>
      </c>
      <c r="T37" s="65">
        <v>4.17</v>
      </c>
      <c r="U37" s="65">
        <v>1.8</v>
      </c>
      <c r="V37" s="65">
        <v>7.5060000000000002</v>
      </c>
      <c r="W37" s="65">
        <v>2.2000000000000002</v>
      </c>
      <c r="X37" s="64">
        <v>9.1739999999999995</v>
      </c>
      <c r="Z37" s="66" t="s">
        <v>115</v>
      </c>
      <c r="AA37" s="65">
        <v>4.17</v>
      </c>
      <c r="AB37" s="65">
        <v>1.8</v>
      </c>
      <c r="AC37" s="65">
        <v>7.5060000000000002</v>
      </c>
      <c r="AD37" s="65">
        <v>2.2000000000000002</v>
      </c>
      <c r="AE37" s="64">
        <v>9.1739999999999995</v>
      </c>
    </row>
    <row r="38" spans="3:33" ht="16.5" x14ac:dyDescent="0.25">
      <c r="C38" s="63" t="s">
        <v>114</v>
      </c>
      <c r="D38" s="74">
        <v>-1.736</v>
      </c>
      <c r="E38" s="74">
        <v>1.85</v>
      </c>
      <c r="F38" s="74">
        <v>-3.2120000000000002</v>
      </c>
      <c r="G38" s="74">
        <v>2.4</v>
      </c>
      <c r="H38" s="75">
        <v>-4.1669999999999998</v>
      </c>
      <c r="I38" s="80"/>
      <c r="J38" s="63" t="s">
        <v>114</v>
      </c>
      <c r="K38" s="68">
        <v>-1.736</v>
      </c>
      <c r="L38" s="68">
        <v>1.85</v>
      </c>
      <c r="M38" s="68">
        <v>-3.2120000000000002</v>
      </c>
      <c r="N38" s="68">
        <v>2.4</v>
      </c>
      <c r="O38" s="67">
        <v>-4.1669999999999998</v>
      </c>
      <c r="P38" s="80"/>
      <c r="Q38" s="80"/>
      <c r="S38" s="63" t="s">
        <v>114</v>
      </c>
      <c r="T38" s="68">
        <v>-1.736</v>
      </c>
      <c r="U38" s="68">
        <v>1.85</v>
      </c>
      <c r="V38" s="68">
        <v>-3.2120000000000002</v>
      </c>
      <c r="W38" s="68">
        <v>2.4</v>
      </c>
      <c r="X38" s="67">
        <v>-4.1669999999999998</v>
      </c>
      <c r="Z38" s="63" t="s">
        <v>114</v>
      </c>
      <c r="AA38" s="68">
        <v>-1.736</v>
      </c>
      <c r="AB38" s="68">
        <v>1.85</v>
      </c>
      <c r="AC38" s="68">
        <v>-3.2120000000000002</v>
      </c>
      <c r="AD38" s="68">
        <v>2.4</v>
      </c>
      <c r="AE38" s="67">
        <v>-4.1669999999999998</v>
      </c>
    </row>
    <row r="39" spans="3:33" ht="33" x14ac:dyDescent="0.25">
      <c r="C39" s="66" t="s">
        <v>113</v>
      </c>
      <c r="D39" s="72"/>
      <c r="E39" s="72"/>
      <c r="F39" s="72">
        <v>-1.129</v>
      </c>
      <c r="G39" s="72">
        <v>2.2999999999999998</v>
      </c>
      <c r="H39" s="73">
        <v>-2.597</v>
      </c>
      <c r="I39" s="80"/>
      <c r="J39" s="66" t="s">
        <v>113</v>
      </c>
      <c r="K39" s="65"/>
      <c r="L39" s="65"/>
      <c r="M39" s="65">
        <v>-1.129</v>
      </c>
      <c r="N39" s="65">
        <v>2.2999999999999998</v>
      </c>
      <c r="O39" s="64">
        <v>-2.597</v>
      </c>
      <c r="P39" s="80"/>
      <c r="Q39" s="80"/>
      <c r="S39" s="66" t="s">
        <v>113</v>
      </c>
      <c r="T39" s="65"/>
      <c r="U39" s="65"/>
      <c r="V39" s="65">
        <v>-1.129</v>
      </c>
      <c r="W39" s="65">
        <v>2.2999999999999998</v>
      </c>
      <c r="X39" s="64">
        <v>-2.597</v>
      </c>
      <c r="Z39" s="66" t="s">
        <v>113</v>
      </c>
      <c r="AA39" s="65"/>
      <c r="AB39" s="65"/>
      <c r="AC39" s="65">
        <v>-1.129</v>
      </c>
      <c r="AD39" s="65">
        <v>2.2999999999999998</v>
      </c>
      <c r="AE39" s="64">
        <v>-2.597</v>
      </c>
    </row>
    <row r="40" spans="3:33" ht="33" x14ac:dyDescent="0.25">
      <c r="C40" s="63" t="s">
        <v>112</v>
      </c>
      <c r="D40" s="74"/>
      <c r="E40" s="74"/>
      <c r="F40" s="74">
        <v>-0.32300000000000001</v>
      </c>
      <c r="G40" s="74">
        <v>3</v>
      </c>
      <c r="H40" s="75">
        <v>-0.97</v>
      </c>
      <c r="I40" s="80"/>
      <c r="J40" s="63" t="s">
        <v>112</v>
      </c>
      <c r="K40" s="68"/>
      <c r="L40" s="68"/>
      <c r="M40" s="68">
        <v>-0.44700000000000001</v>
      </c>
      <c r="N40" s="68">
        <v>3</v>
      </c>
      <c r="O40" s="67">
        <v>-1.3420000000000001</v>
      </c>
      <c r="P40" s="80"/>
      <c r="Q40" s="80">
        <f>ABS(O40) - ABS(H40)</f>
        <v>0.37200000000000011</v>
      </c>
      <c r="S40" s="63" t="s">
        <v>112</v>
      </c>
      <c r="T40" s="68"/>
      <c r="U40" s="68"/>
      <c r="V40" s="68">
        <v>-0.32300000000000001</v>
      </c>
      <c r="W40" s="68">
        <v>3</v>
      </c>
      <c r="X40" s="67">
        <v>-0.97</v>
      </c>
      <c r="Z40" s="63" t="s">
        <v>112</v>
      </c>
      <c r="AA40" s="68"/>
      <c r="AB40" s="68"/>
      <c r="AC40" s="68">
        <v>-0.44700000000000001</v>
      </c>
      <c r="AD40" s="68">
        <v>3</v>
      </c>
      <c r="AE40" s="67">
        <v>-1.3420000000000001</v>
      </c>
      <c r="AG40" s="81">
        <f>ABS(AE40) - ABS(X40)</f>
        <v>0.37200000000000011</v>
      </c>
    </row>
    <row r="41" spans="3:33" ht="33" x14ac:dyDescent="0.25">
      <c r="C41" s="66" t="s">
        <v>111</v>
      </c>
      <c r="D41" s="72"/>
      <c r="E41" s="72"/>
      <c r="F41" s="72">
        <v>-7.6999999999999999E-2</v>
      </c>
      <c r="G41" s="72">
        <v>3</v>
      </c>
      <c r="H41" s="73">
        <v>-0.23100000000000001</v>
      </c>
      <c r="I41" s="80"/>
      <c r="J41" s="66" t="s">
        <v>111</v>
      </c>
      <c r="K41" s="65"/>
      <c r="L41" s="65"/>
      <c r="M41" s="65">
        <v>-7.6999999999999999E-2</v>
      </c>
      <c r="N41" s="65">
        <v>3</v>
      </c>
      <c r="O41" s="64">
        <v>-0.23100000000000001</v>
      </c>
      <c r="P41" s="80"/>
      <c r="Q41" s="80"/>
      <c r="S41" s="66" t="s">
        <v>111</v>
      </c>
      <c r="T41" s="65"/>
      <c r="U41" s="65"/>
      <c r="V41" s="65">
        <v>-7.8E-2</v>
      </c>
      <c r="W41" s="65">
        <v>3</v>
      </c>
      <c r="X41" s="64">
        <v>-0.23300000000000001</v>
      </c>
      <c r="Z41" s="66" t="s">
        <v>111</v>
      </c>
      <c r="AA41" s="65"/>
      <c r="AB41" s="65"/>
      <c r="AC41" s="65">
        <v>-7.8E-2</v>
      </c>
      <c r="AD41" s="65">
        <v>3</v>
      </c>
      <c r="AE41" s="64">
        <v>-0.23300000000000001</v>
      </c>
    </row>
    <row r="42" spans="3:33" ht="33" x14ac:dyDescent="0.25">
      <c r="C42" s="63" t="s">
        <v>110</v>
      </c>
      <c r="D42" s="74"/>
      <c r="E42" s="74"/>
      <c r="F42" s="74">
        <v>0</v>
      </c>
      <c r="G42" s="74">
        <v>3</v>
      </c>
      <c r="H42" s="75">
        <v>0</v>
      </c>
      <c r="I42" s="80"/>
      <c r="J42" s="63" t="s">
        <v>110</v>
      </c>
      <c r="K42" s="68"/>
      <c r="L42" s="68"/>
      <c r="M42" s="68">
        <v>0</v>
      </c>
      <c r="N42" s="68">
        <v>3</v>
      </c>
      <c r="O42" s="67">
        <v>0</v>
      </c>
      <c r="P42" s="80"/>
      <c r="Q42" s="80"/>
      <c r="S42" s="63" t="s">
        <v>110</v>
      </c>
      <c r="T42" s="68"/>
      <c r="U42" s="68"/>
      <c r="V42" s="68">
        <v>0</v>
      </c>
      <c r="W42" s="68">
        <v>3</v>
      </c>
      <c r="X42" s="67">
        <v>0</v>
      </c>
      <c r="Z42" s="63" t="s">
        <v>110</v>
      </c>
      <c r="AA42" s="68"/>
      <c r="AB42" s="68"/>
      <c r="AC42" s="68">
        <v>0</v>
      </c>
      <c r="AD42" s="68">
        <v>3</v>
      </c>
      <c r="AE42" s="67">
        <v>0</v>
      </c>
    </row>
    <row r="43" spans="3:33" ht="33" x14ac:dyDescent="0.25">
      <c r="C43" s="66" t="s">
        <v>109</v>
      </c>
      <c r="D43" s="72"/>
      <c r="E43" s="72"/>
      <c r="F43" s="72">
        <v>-3.1E-2</v>
      </c>
      <c r="G43" s="72">
        <v>3</v>
      </c>
      <c r="H43" s="73">
        <v>-9.4E-2</v>
      </c>
      <c r="I43" s="80"/>
      <c r="J43" s="66" t="s">
        <v>109</v>
      </c>
      <c r="K43" s="65"/>
      <c r="L43" s="65"/>
      <c r="M43" s="65">
        <v>-3.1E-2</v>
      </c>
      <c r="N43" s="65">
        <v>3</v>
      </c>
      <c r="O43" s="64">
        <v>-9.4E-2</v>
      </c>
      <c r="P43" s="80"/>
      <c r="Q43" s="80"/>
      <c r="S43" s="66" t="s">
        <v>109</v>
      </c>
      <c r="T43" s="65"/>
      <c r="U43" s="65"/>
      <c r="V43" s="65">
        <v>-3.1E-2</v>
      </c>
      <c r="W43" s="65">
        <v>3</v>
      </c>
      <c r="X43" s="64">
        <v>-9.4E-2</v>
      </c>
      <c r="Z43" s="66" t="s">
        <v>109</v>
      </c>
      <c r="AA43" s="65"/>
      <c r="AB43" s="65"/>
      <c r="AC43" s="65">
        <v>-3.1E-2</v>
      </c>
      <c r="AD43" s="65">
        <v>3</v>
      </c>
      <c r="AE43" s="64">
        <v>-9.4E-2</v>
      </c>
    </row>
    <row r="44" spans="3:33" ht="33" x14ac:dyDescent="0.25">
      <c r="C44" s="63" t="s">
        <v>108</v>
      </c>
      <c r="D44" s="74"/>
      <c r="E44" s="74"/>
      <c r="F44" s="74">
        <v>-0.34</v>
      </c>
      <c r="G44" s="74">
        <v>3</v>
      </c>
      <c r="H44" s="75">
        <v>-1.0209999999999999</v>
      </c>
      <c r="I44" s="80"/>
      <c r="J44" s="63" t="s">
        <v>108</v>
      </c>
      <c r="K44" s="68"/>
      <c r="L44" s="68"/>
      <c r="M44" s="68">
        <v>-0.34</v>
      </c>
      <c r="N44" s="68">
        <v>3</v>
      </c>
      <c r="O44" s="67">
        <v>-1.0209999999999999</v>
      </c>
      <c r="P44" s="80"/>
      <c r="Q44" s="80"/>
      <c r="S44" s="63" t="s">
        <v>108</v>
      </c>
      <c r="T44" s="68"/>
      <c r="U44" s="68"/>
      <c r="V44" s="68">
        <v>-0.34</v>
      </c>
      <c r="W44" s="68">
        <v>3</v>
      </c>
      <c r="X44" s="67">
        <v>-1.0209999999999999</v>
      </c>
      <c r="Z44" s="63" t="s">
        <v>108</v>
      </c>
      <c r="AA44" s="68"/>
      <c r="AB44" s="68"/>
      <c r="AC44" s="68">
        <v>-0.34</v>
      </c>
      <c r="AD44" s="68">
        <v>3</v>
      </c>
      <c r="AE44" s="67">
        <v>-1.0209999999999999</v>
      </c>
    </row>
    <row r="45" spans="3:33" ht="16.5" x14ac:dyDescent="0.25">
      <c r="C45" s="66" t="s">
        <v>107</v>
      </c>
      <c r="D45" s="72"/>
      <c r="E45" s="72"/>
      <c r="F45" s="72"/>
      <c r="G45" s="72"/>
      <c r="H45" s="73">
        <v>-0.82399999999999995</v>
      </c>
      <c r="I45" s="80"/>
      <c r="J45" s="66" t="s">
        <v>107</v>
      </c>
      <c r="K45" s="65"/>
      <c r="L45" s="65"/>
      <c r="M45" s="65"/>
      <c r="N45" s="65"/>
      <c r="O45" s="64">
        <v>-0.82399999999999995</v>
      </c>
      <c r="P45" s="80"/>
      <c r="Q45" s="80"/>
      <c r="S45" s="66" t="s">
        <v>107</v>
      </c>
      <c r="T45" s="65"/>
      <c r="U45" s="65"/>
      <c r="V45" s="65"/>
      <c r="W45" s="65"/>
      <c r="X45" s="64">
        <v>-0.82399999999999995</v>
      </c>
      <c r="Z45" s="66" t="s">
        <v>107</v>
      </c>
      <c r="AA45" s="65"/>
      <c r="AB45" s="65"/>
      <c r="AC45" s="65"/>
      <c r="AD45" s="65"/>
      <c r="AE45" s="64">
        <v>-0.82399999999999995</v>
      </c>
    </row>
    <row r="46" spans="3:33" ht="16.5" x14ac:dyDescent="0.25">
      <c r="C46" s="63"/>
      <c r="D46" s="74"/>
      <c r="E46" s="74"/>
      <c r="F46" s="74"/>
      <c r="G46" s="74"/>
      <c r="H46" s="75"/>
      <c r="I46" s="80"/>
      <c r="J46" s="63"/>
      <c r="K46" s="62"/>
      <c r="L46" s="62"/>
      <c r="M46" s="62"/>
      <c r="N46" s="62"/>
      <c r="O46" s="61"/>
      <c r="P46" s="80"/>
      <c r="Q46" s="80"/>
      <c r="S46" s="63"/>
      <c r="T46" s="62"/>
      <c r="U46" s="62"/>
      <c r="V46" s="62"/>
      <c r="W46" s="62"/>
      <c r="X46" s="61"/>
      <c r="Z46" s="63"/>
      <c r="AA46" s="62"/>
      <c r="AB46" s="62"/>
      <c r="AC46" s="62"/>
      <c r="AD46" s="62"/>
      <c r="AE46" s="61"/>
    </row>
    <row r="47" spans="3:33" ht="16.5" x14ac:dyDescent="0.25">
      <c r="C47" s="60" t="s">
        <v>106</v>
      </c>
      <c r="D47" s="76">
        <v>2.4329999999999998</v>
      </c>
      <c r="E47" s="76"/>
      <c r="F47" s="76">
        <v>2.3919999999999999</v>
      </c>
      <c r="G47" s="76"/>
      <c r="H47" s="77">
        <v>-0.73099999999999998</v>
      </c>
      <c r="I47" s="80"/>
      <c r="J47" s="60" t="s">
        <v>106</v>
      </c>
      <c r="K47" s="59">
        <v>2.4329999999999998</v>
      </c>
      <c r="L47" s="59"/>
      <c r="M47" s="59">
        <v>2.2679999999999998</v>
      </c>
      <c r="N47" s="59"/>
      <c r="O47" s="58">
        <v>-1.1020000000000001</v>
      </c>
      <c r="P47" s="80"/>
      <c r="Q47" s="80"/>
      <c r="S47" s="60" t="s">
        <v>106</v>
      </c>
      <c r="T47" s="59">
        <v>2.4329999999999998</v>
      </c>
      <c r="U47" s="59"/>
      <c r="V47" s="59">
        <v>2.3919999999999999</v>
      </c>
      <c r="W47" s="59"/>
      <c r="X47" s="58">
        <v>-0.73299999999999998</v>
      </c>
      <c r="Z47" s="60" t="s">
        <v>106</v>
      </c>
      <c r="AA47" s="59">
        <v>2.4329999999999998</v>
      </c>
      <c r="AB47" s="59"/>
      <c r="AC47" s="59">
        <v>2.2679999999999998</v>
      </c>
      <c r="AD47" s="59"/>
      <c r="AE47" s="58">
        <v>-1.1040000000000001</v>
      </c>
    </row>
    <row r="50" spans="3:33" ht="16.5" x14ac:dyDescent="0.25">
      <c r="C50" s="71" t="s">
        <v>121</v>
      </c>
      <c r="D50" s="71" t="s">
        <v>119</v>
      </c>
      <c r="E50" s="71" t="s">
        <v>120</v>
      </c>
      <c r="F50" s="71" t="s">
        <v>119</v>
      </c>
      <c r="G50" s="71" t="s">
        <v>118</v>
      </c>
      <c r="H50" s="70"/>
      <c r="J50" s="71" t="s">
        <v>121</v>
      </c>
      <c r="K50" s="71" t="s">
        <v>119</v>
      </c>
      <c r="L50" s="71" t="s">
        <v>120</v>
      </c>
      <c r="M50" s="71" t="s">
        <v>119</v>
      </c>
      <c r="N50" s="71" t="s">
        <v>118</v>
      </c>
      <c r="O50" s="70"/>
      <c r="S50" s="71" t="s">
        <v>121</v>
      </c>
      <c r="T50" s="71" t="s">
        <v>119</v>
      </c>
      <c r="U50" s="71" t="s">
        <v>120</v>
      </c>
      <c r="V50" s="71" t="s">
        <v>119</v>
      </c>
      <c r="W50" s="71" t="s">
        <v>118</v>
      </c>
      <c r="X50" s="70"/>
      <c r="Z50" s="71" t="s">
        <v>121</v>
      </c>
      <c r="AA50" s="71" t="s">
        <v>119</v>
      </c>
      <c r="AB50" s="71" t="s">
        <v>120</v>
      </c>
      <c r="AC50" s="71" t="s">
        <v>119</v>
      </c>
      <c r="AD50" s="71" t="s">
        <v>118</v>
      </c>
      <c r="AE50" s="70"/>
    </row>
    <row r="51" spans="3:33" ht="33" customHeight="1" x14ac:dyDescent="0.25">
      <c r="C51" s="69" t="s">
        <v>131</v>
      </c>
      <c r="D51" s="62" t="s">
        <v>130</v>
      </c>
      <c r="E51" s="62"/>
      <c r="F51" s="62"/>
      <c r="G51" s="62"/>
      <c r="H51" s="61"/>
      <c r="I51" s="79"/>
      <c r="J51" s="69" t="s">
        <v>131</v>
      </c>
      <c r="K51" s="62" t="s">
        <v>130</v>
      </c>
      <c r="L51" s="62"/>
      <c r="M51" s="62"/>
      <c r="N51" s="62"/>
      <c r="O51" s="61"/>
      <c r="P51" s="79"/>
      <c r="Q51" s="79"/>
      <c r="S51" s="69" t="s">
        <v>131</v>
      </c>
      <c r="T51" s="62" t="s">
        <v>130</v>
      </c>
      <c r="U51" s="62"/>
      <c r="V51" s="62"/>
      <c r="W51" s="62"/>
      <c r="X51" s="61"/>
      <c r="Z51" s="69" t="s">
        <v>131</v>
      </c>
      <c r="AA51" s="62" t="s">
        <v>130</v>
      </c>
      <c r="AB51" s="62"/>
      <c r="AC51" s="62"/>
      <c r="AD51" s="62"/>
      <c r="AE51" s="61"/>
    </row>
    <row r="52" spans="3:33" ht="16.5" x14ac:dyDescent="0.25">
      <c r="C52" s="66" t="s">
        <v>115</v>
      </c>
      <c r="D52" s="72">
        <v>4.7919999999999998</v>
      </c>
      <c r="E52" s="72">
        <v>1.8</v>
      </c>
      <c r="F52" s="72">
        <v>8.6259999999999994</v>
      </c>
      <c r="G52" s="72">
        <v>2.2000000000000002</v>
      </c>
      <c r="H52" s="73">
        <v>10.542999999999999</v>
      </c>
      <c r="I52" s="80"/>
      <c r="J52" s="66" t="s">
        <v>115</v>
      </c>
      <c r="K52" s="65">
        <v>4.7919999999999998</v>
      </c>
      <c r="L52" s="65">
        <v>1.8</v>
      </c>
      <c r="M52" s="65">
        <v>8.6259999999999994</v>
      </c>
      <c r="N52" s="65">
        <v>2.2000000000000002</v>
      </c>
      <c r="O52" s="64">
        <v>10.542999999999999</v>
      </c>
      <c r="P52" s="80"/>
      <c r="Q52" s="80"/>
      <c r="S52" s="66" t="s">
        <v>115</v>
      </c>
      <c r="T52" s="65">
        <v>4.7919999999999998</v>
      </c>
      <c r="U52" s="65">
        <v>1.8</v>
      </c>
      <c r="V52" s="65">
        <v>8.6259999999999994</v>
      </c>
      <c r="W52" s="65">
        <v>2.2000000000000002</v>
      </c>
      <c r="X52" s="64">
        <v>10.542999999999999</v>
      </c>
      <c r="Z52" s="66" t="s">
        <v>115</v>
      </c>
      <c r="AA52" s="65">
        <v>4.7919999999999998</v>
      </c>
      <c r="AB52" s="65">
        <v>1.8</v>
      </c>
      <c r="AC52" s="65">
        <v>8.6259999999999994</v>
      </c>
      <c r="AD52" s="65">
        <v>2.2000000000000002</v>
      </c>
      <c r="AE52" s="64">
        <v>10.542999999999999</v>
      </c>
    </row>
    <row r="53" spans="3:33" ht="16.5" x14ac:dyDescent="0.25">
      <c r="C53" s="63" t="s">
        <v>114</v>
      </c>
      <c r="D53" s="74">
        <v>-2.0339999999999998</v>
      </c>
      <c r="E53" s="74">
        <v>1.85</v>
      </c>
      <c r="F53" s="74">
        <v>-3.762</v>
      </c>
      <c r="G53" s="74">
        <v>2.4</v>
      </c>
      <c r="H53" s="75">
        <v>-4.8810000000000002</v>
      </c>
      <c r="I53" s="80"/>
      <c r="J53" s="63" t="s">
        <v>114</v>
      </c>
      <c r="K53" s="68">
        <v>-2.0339999999999998</v>
      </c>
      <c r="L53" s="68">
        <v>1.85</v>
      </c>
      <c r="M53" s="68">
        <v>-3.762</v>
      </c>
      <c r="N53" s="68">
        <v>2.4</v>
      </c>
      <c r="O53" s="67">
        <v>-4.8810000000000002</v>
      </c>
      <c r="P53" s="80"/>
      <c r="Q53" s="80"/>
      <c r="S53" s="63" t="s">
        <v>114</v>
      </c>
      <c r="T53" s="68">
        <v>-2.0339999999999998</v>
      </c>
      <c r="U53" s="68">
        <v>1.85</v>
      </c>
      <c r="V53" s="68">
        <v>-3.762</v>
      </c>
      <c r="W53" s="68">
        <v>2.4</v>
      </c>
      <c r="X53" s="67">
        <v>-4.8810000000000002</v>
      </c>
      <c r="Z53" s="63" t="s">
        <v>114</v>
      </c>
      <c r="AA53" s="68">
        <v>-2.0339999999999998</v>
      </c>
      <c r="AB53" s="68">
        <v>1.85</v>
      </c>
      <c r="AC53" s="68">
        <v>-3.762</v>
      </c>
      <c r="AD53" s="68">
        <v>2.4</v>
      </c>
      <c r="AE53" s="67">
        <v>-4.8810000000000002</v>
      </c>
    </row>
    <row r="54" spans="3:33" ht="33" x14ac:dyDescent="0.25">
      <c r="C54" s="66" t="s">
        <v>113</v>
      </c>
      <c r="D54" s="72"/>
      <c r="E54" s="72"/>
      <c r="F54" s="72">
        <v>-1.329</v>
      </c>
      <c r="G54" s="72">
        <v>2.2999999999999998</v>
      </c>
      <c r="H54" s="73">
        <v>-3.0569999999999999</v>
      </c>
      <c r="I54" s="80"/>
      <c r="J54" s="66" t="s">
        <v>113</v>
      </c>
      <c r="K54" s="65"/>
      <c r="L54" s="65"/>
      <c r="M54" s="65">
        <v>-1.329</v>
      </c>
      <c r="N54" s="65">
        <v>2.2999999999999998</v>
      </c>
      <c r="O54" s="64">
        <v>-3.0569999999999999</v>
      </c>
      <c r="P54" s="80"/>
      <c r="Q54" s="80"/>
      <c r="S54" s="66" t="s">
        <v>113</v>
      </c>
      <c r="T54" s="65"/>
      <c r="U54" s="65"/>
      <c r="V54" s="65">
        <v>-1.329</v>
      </c>
      <c r="W54" s="65">
        <v>2.2999999999999998</v>
      </c>
      <c r="X54" s="64">
        <v>-3.0569999999999999</v>
      </c>
      <c r="Z54" s="66" t="s">
        <v>113</v>
      </c>
      <c r="AA54" s="65"/>
      <c r="AB54" s="65"/>
      <c r="AC54" s="65">
        <v>-1.329</v>
      </c>
      <c r="AD54" s="65">
        <v>2.2999999999999998</v>
      </c>
      <c r="AE54" s="64">
        <v>-3.0569999999999999</v>
      </c>
    </row>
    <row r="55" spans="3:33" ht="33" x14ac:dyDescent="0.25">
      <c r="C55" s="63" t="s">
        <v>112</v>
      </c>
      <c r="D55" s="74"/>
      <c r="E55" s="74"/>
      <c r="F55" s="74">
        <v>-0.38100000000000001</v>
      </c>
      <c r="G55" s="74">
        <v>3</v>
      </c>
      <c r="H55" s="75">
        <v>-1.1419999999999999</v>
      </c>
      <c r="I55" s="80"/>
      <c r="J55" s="63" t="s">
        <v>112</v>
      </c>
      <c r="K55" s="68"/>
      <c r="L55" s="68"/>
      <c r="M55" s="68">
        <v>-0.52600000000000002</v>
      </c>
      <c r="N55" s="68">
        <v>3</v>
      </c>
      <c r="O55" s="67">
        <v>-1.579</v>
      </c>
      <c r="P55" s="80"/>
      <c r="Q55" s="80">
        <f>ABS(O55) - ABS(H55)</f>
        <v>0.43700000000000006</v>
      </c>
      <c r="S55" s="63" t="s">
        <v>112</v>
      </c>
      <c r="T55" s="68"/>
      <c r="U55" s="68"/>
      <c r="V55" s="68">
        <v>-0.38100000000000001</v>
      </c>
      <c r="W55" s="68">
        <v>3</v>
      </c>
      <c r="X55" s="67">
        <v>-1.1419999999999999</v>
      </c>
      <c r="Z55" s="63" t="s">
        <v>112</v>
      </c>
      <c r="AA55" s="68"/>
      <c r="AB55" s="68"/>
      <c r="AC55" s="68">
        <v>-0.52600000000000002</v>
      </c>
      <c r="AD55" s="68">
        <v>3</v>
      </c>
      <c r="AE55" s="67">
        <v>-1.579</v>
      </c>
      <c r="AG55" s="81">
        <f>ABS(AE55) - ABS(X55)</f>
        <v>0.43700000000000006</v>
      </c>
    </row>
    <row r="56" spans="3:33" ht="33" x14ac:dyDescent="0.25">
      <c r="C56" s="66" t="s">
        <v>111</v>
      </c>
      <c r="D56" s="72"/>
      <c r="E56" s="72"/>
      <c r="F56" s="72">
        <v>-9.0999999999999998E-2</v>
      </c>
      <c r="G56" s="72">
        <v>3</v>
      </c>
      <c r="H56" s="73">
        <v>-0.27300000000000002</v>
      </c>
      <c r="I56" s="80"/>
      <c r="J56" s="66" t="s">
        <v>111</v>
      </c>
      <c r="K56" s="65"/>
      <c r="L56" s="65"/>
      <c r="M56" s="65">
        <v>-9.0999999999999998E-2</v>
      </c>
      <c r="N56" s="65">
        <v>3</v>
      </c>
      <c r="O56" s="64">
        <v>-0.27300000000000002</v>
      </c>
      <c r="P56" s="80"/>
      <c r="Q56" s="80"/>
      <c r="S56" s="66" t="s">
        <v>111</v>
      </c>
      <c r="T56" s="65"/>
      <c r="U56" s="65"/>
      <c r="V56" s="65">
        <v>-9.0999999999999998E-2</v>
      </c>
      <c r="W56" s="65">
        <v>3</v>
      </c>
      <c r="X56" s="64">
        <v>-0.27400000000000002</v>
      </c>
      <c r="Z56" s="66" t="s">
        <v>111</v>
      </c>
      <c r="AA56" s="65"/>
      <c r="AB56" s="65"/>
      <c r="AC56" s="65">
        <v>-9.0999999999999998E-2</v>
      </c>
      <c r="AD56" s="65">
        <v>3</v>
      </c>
      <c r="AE56" s="64">
        <v>-0.27400000000000002</v>
      </c>
      <c r="AG56" s="81"/>
    </row>
    <row r="57" spans="3:33" ht="33" x14ac:dyDescent="0.25">
      <c r="C57" s="63" t="s">
        <v>110</v>
      </c>
      <c r="D57" s="74"/>
      <c r="E57" s="74"/>
      <c r="F57" s="74">
        <v>0</v>
      </c>
      <c r="G57" s="74">
        <v>3</v>
      </c>
      <c r="H57" s="75">
        <v>0</v>
      </c>
      <c r="I57" s="80"/>
      <c r="J57" s="63" t="s">
        <v>110</v>
      </c>
      <c r="K57" s="68"/>
      <c r="L57" s="68"/>
      <c r="M57" s="68">
        <v>0</v>
      </c>
      <c r="N57" s="68">
        <v>3</v>
      </c>
      <c r="O57" s="67">
        <v>0</v>
      </c>
      <c r="P57" s="80"/>
      <c r="Q57" s="80"/>
      <c r="S57" s="63" t="s">
        <v>110</v>
      </c>
      <c r="T57" s="68"/>
      <c r="U57" s="68"/>
      <c r="V57" s="68">
        <v>0</v>
      </c>
      <c r="W57" s="68">
        <v>3</v>
      </c>
      <c r="X57" s="67">
        <v>0</v>
      </c>
      <c r="Z57" s="63" t="s">
        <v>110</v>
      </c>
      <c r="AA57" s="68"/>
      <c r="AB57" s="68"/>
      <c r="AC57" s="68">
        <v>0</v>
      </c>
      <c r="AD57" s="68">
        <v>3</v>
      </c>
      <c r="AE57" s="67">
        <v>0</v>
      </c>
      <c r="AG57" s="81"/>
    </row>
    <row r="58" spans="3:33" ht="33" x14ac:dyDescent="0.25">
      <c r="C58" s="66" t="s">
        <v>109</v>
      </c>
      <c r="D58" s="72"/>
      <c r="E58" s="72"/>
      <c r="F58" s="72">
        <v>-3.6999999999999998E-2</v>
      </c>
      <c r="G58" s="72">
        <v>3</v>
      </c>
      <c r="H58" s="73">
        <v>-0.11</v>
      </c>
      <c r="I58" s="80"/>
      <c r="J58" s="66" t="s">
        <v>109</v>
      </c>
      <c r="K58" s="65"/>
      <c r="L58" s="65"/>
      <c r="M58" s="65">
        <v>-3.6999999999999998E-2</v>
      </c>
      <c r="N58" s="65">
        <v>3</v>
      </c>
      <c r="O58" s="64">
        <v>-0.11</v>
      </c>
      <c r="P58" s="80"/>
      <c r="Q58" s="80"/>
      <c r="S58" s="66" t="s">
        <v>109</v>
      </c>
      <c r="T58" s="65"/>
      <c r="U58" s="65"/>
      <c r="V58" s="65">
        <v>-3.6999999999999998E-2</v>
      </c>
      <c r="W58" s="65">
        <v>3</v>
      </c>
      <c r="X58" s="64">
        <v>-0.11</v>
      </c>
      <c r="Z58" s="66" t="s">
        <v>109</v>
      </c>
      <c r="AA58" s="65"/>
      <c r="AB58" s="65"/>
      <c r="AC58" s="65">
        <v>-3.6999999999999998E-2</v>
      </c>
      <c r="AD58" s="65">
        <v>3</v>
      </c>
      <c r="AE58" s="64">
        <v>-0.11</v>
      </c>
      <c r="AG58" s="81"/>
    </row>
    <row r="59" spans="3:33" ht="33" x14ac:dyDescent="0.25">
      <c r="C59" s="63" t="s">
        <v>108</v>
      </c>
      <c r="D59" s="74"/>
      <c r="E59" s="74"/>
      <c r="F59" s="74">
        <v>-0.40100000000000002</v>
      </c>
      <c r="G59" s="74">
        <v>3</v>
      </c>
      <c r="H59" s="75">
        <v>-1.202</v>
      </c>
      <c r="I59" s="80"/>
      <c r="J59" s="63" t="s">
        <v>108</v>
      </c>
      <c r="K59" s="68"/>
      <c r="L59" s="68"/>
      <c r="M59" s="68">
        <v>-0.40100000000000002</v>
      </c>
      <c r="N59" s="68">
        <v>3</v>
      </c>
      <c r="O59" s="67">
        <v>-1.202</v>
      </c>
      <c r="P59" s="80"/>
      <c r="Q59" s="80"/>
      <c r="S59" s="63" t="s">
        <v>108</v>
      </c>
      <c r="T59" s="68"/>
      <c r="U59" s="68"/>
      <c r="V59" s="68">
        <v>-0.40100000000000002</v>
      </c>
      <c r="W59" s="68">
        <v>3</v>
      </c>
      <c r="X59" s="67">
        <v>-1.202</v>
      </c>
      <c r="Z59" s="63" t="s">
        <v>108</v>
      </c>
      <c r="AA59" s="68"/>
      <c r="AB59" s="68"/>
      <c r="AC59" s="68">
        <v>-0.40100000000000002</v>
      </c>
      <c r="AD59" s="68">
        <v>3</v>
      </c>
      <c r="AE59" s="67">
        <v>-1.202</v>
      </c>
      <c r="AG59" s="81"/>
    </row>
    <row r="60" spans="3:33" ht="16.5" x14ac:dyDescent="0.25">
      <c r="C60" s="66" t="s">
        <v>107</v>
      </c>
      <c r="D60" s="72"/>
      <c r="E60" s="72"/>
      <c r="F60" s="72"/>
      <c r="G60" s="72"/>
      <c r="H60" s="73">
        <v>-0.97699999999999998</v>
      </c>
      <c r="I60" s="80"/>
      <c r="J60" s="66" t="s">
        <v>107</v>
      </c>
      <c r="K60" s="65"/>
      <c r="L60" s="65"/>
      <c r="M60" s="65"/>
      <c r="N60" s="65"/>
      <c r="O60" s="64">
        <v>-0.97699999999999998</v>
      </c>
      <c r="P60" s="80"/>
      <c r="Q60" s="80"/>
      <c r="S60" s="66" t="s">
        <v>107</v>
      </c>
      <c r="T60" s="65"/>
      <c r="U60" s="65"/>
      <c r="V60" s="65"/>
      <c r="W60" s="65"/>
      <c r="X60" s="64">
        <v>-0.97699999999999998</v>
      </c>
      <c r="Z60" s="66" t="s">
        <v>107</v>
      </c>
      <c r="AA60" s="65"/>
      <c r="AB60" s="65"/>
      <c r="AC60" s="65"/>
      <c r="AD60" s="65"/>
      <c r="AE60" s="64">
        <v>-0.97699999999999998</v>
      </c>
      <c r="AG60" s="81"/>
    </row>
    <row r="61" spans="3:33" ht="16.5" x14ac:dyDescent="0.25">
      <c r="C61" s="63"/>
      <c r="D61" s="74"/>
      <c r="E61" s="74"/>
      <c r="F61" s="74"/>
      <c r="G61" s="74"/>
      <c r="H61" s="75"/>
      <c r="I61" s="80"/>
      <c r="J61" s="63"/>
      <c r="K61" s="62"/>
      <c r="L61" s="62"/>
      <c r="M61" s="62"/>
      <c r="N61" s="62"/>
      <c r="O61" s="61"/>
      <c r="P61" s="80"/>
      <c r="Q61" s="80"/>
      <c r="S61" s="63"/>
      <c r="T61" s="62"/>
      <c r="U61" s="62"/>
      <c r="V61" s="62"/>
      <c r="W61" s="62"/>
      <c r="X61" s="61"/>
      <c r="Z61" s="63"/>
      <c r="AA61" s="62"/>
      <c r="AB61" s="62"/>
      <c r="AC61" s="62"/>
      <c r="AD61" s="62"/>
      <c r="AE61" s="61"/>
      <c r="AG61" s="81"/>
    </row>
    <row r="62" spans="3:33" ht="16.5" x14ac:dyDescent="0.25">
      <c r="C62" s="60" t="s">
        <v>106</v>
      </c>
      <c r="D62" s="76">
        <v>2.758</v>
      </c>
      <c r="E62" s="76"/>
      <c r="F62" s="76">
        <v>2.6259999999999999</v>
      </c>
      <c r="G62" s="76"/>
      <c r="H62" s="77">
        <v>-1.099</v>
      </c>
      <c r="I62" s="80"/>
      <c r="J62" s="60" t="s">
        <v>106</v>
      </c>
      <c r="K62" s="59">
        <v>2.758</v>
      </c>
      <c r="L62" s="59"/>
      <c r="M62" s="59">
        <v>2.48</v>
      </c>
      <c r="N62" s="59"/>
      <c r="O62" s="58">
        <v>-1.5369999999999999</v>
      </c>
      <c r="P62" s="80"/>
      <c r="Q62" s="80"/>
      <c r="S62" s="60" t="s">
        <v>106</v>
      </c>
      <c r="T62" s="59">
        <v>2.758</v>
      </c>
      <c r="U62" s="59"/>
      <c r="V62" s="59">
        <v>2.625</v>
      </c>
      <c r="W62" s="59"/>
      <c r="X62" s="58">
        <v>-1.1000000000000001</v>
      </c>
      <c r="Z62" s="60" t="s">
        <v>106</v>
      </c>
      <c r="AA62" s="59">
        <v>2.758</v>
      </c>
      <c r="AB62" s="59"/>
      <c r="AC62" s="59">
        <v>2.4790000000000001</v>
      </c>
      <c r="AD62" s="59"/>
      <c r="AE62" s="58">
        <v>-1.538</v>
      </c>
      <c r="AG62" s="81"/>
    </row>
    <row r="63" spans="3:33" x14ac:dyDescent="0.25">
      <c r="AG63" s="81"/>
    </row>
    <row r="64" spans="3:33" x14ac:dyDescent="0.25">
      <c r="AG64" s="81"/>
    </row>
    <row r="65" spans="3:33" ht="16.5" x14ac:dyDescent="0.25">
      <c r="C65" s="71" t="s">
        <v>121</v>
      </c>
      <c r="D65" s="71" t="s">
        <v>119</v>
      </c>
      <c r="E65" s="71" t="s">
        <v>120</v>
      </c>
      <c r="F65" s="71" t="s">
        <v>119</v>
      </c>
      <c r="G65" s="71" t="s">
        <v>118</v>
      </c>
      <c r="H65" s="70"/>
      <c r="J65" s="71" t="s">
        <v>121</v>
      </c>
      <c r="K65" s="71" t="s">
        <v>119</v>
      </c>
      <c r="L65" s="71" t="s">
        <v>120</v>
      </c>
      <c r="M65" s="71" t="s">
        <v>119</v>
      </c>
      <c r="N65" s="71" t="s">
        <v>118</v>
      </c>
      <c r="O65" s="70"/>
      <c r="S65" s="71" t="s">
        <v>121</v>
      </c>
      <c r="T65" s="71" t="s">
        <v>119</v>
      </c>
      <c r="U65" s="71" t="s">
        <v>120</v>
      </c>
      <c r="V65" s="71" t="s">
        <v>119</v>
      </c>
      <c r="W65" s="71" t="s">
        <v>118</v>
      </c>
      <c r="X65" s="70"/>
      <c r="Z65" s="71" t="s">
        <v>121</v>
      </c>
      <c r="AA65" s="71" t="s">
        <v>119</v>
      </c>
      <c r="AB65" s="71" t="s">
        <v>120</v>
      </c>
      <c r="AC65" s="71" t="s">
        <v>119</v>
      </c>
      <c r="AD65" s="71" t="s">
        <v>118</v>
      </c>
      <c r="AE65" s="70"/>
      <c r="AG65" s="81"/>
    </row>
    <row r="66" spans="3:33" ht="33" customHeight="1" x14ac:dyDescent="0.25">
      <c r="C66" s="69" t="s">
        <v>129</v>
      </c>
      <c r="D66" s="62" t="s">
        <v>128</v>
      </c>
      <c r="E66" s="62"/>
      <c r="F66" s="62"/>
      <c r="G66" s="62"/>
      <c r="H66" s="61"/>
      <c r="I66" s="79"/>
      <c r="J66" s="69" t="s">
        <v>129</v>
      </c>
      <c r="K66" s="62" t="s">
        <v>128</v>
      </c>
      <c r="L66" s="62"/>
      <c r="M66" s="62"/>
      <c r="N66" s="62"/>
      <c r="O66" s="61"/>
      <c r="P66" s="79"/>
      <c r="Q66" s="79"/>
      <c r="S66" s="69" t="s">
        <v>129</v>
      </c>
      <c r="T66" s="62" t="s">
        <v>128</v>
      </c>
      <c r="U66" s="62"/>
      <c r="V66" s="62"/>
      <c r="W66" s="62"/>
      <c r="X66" s="61"/>
      <c r="Z66" s="69" t="s">
        <v>129</v>
      </c>
      <c r="AA66" s="62" t="s">
        <v>128</v>
      </c>
      <c r="AB66" s="62"/>
      <c r="AC66" s="62"/>
      <c r="AD66" s="62"/>
      <c r="AE66" s="61"/>
      <c r="AG66" s="81"/>
    </row>
    <row r="67" spans="3:33" ht="16.5" x14ac:dyDescent="0.25">
      <c r="C67" s="66" t="s">
        <v>115</v>
      </c>
      <c r="D67" s="72">
        <v>5.0010000000000003</v>
      </c>
      <c r="E67" s="72">
        <v>1.8</v>
      </c>
      <c r="F67" s="72">
        <v>9.0009999999999994</v>
      </c>
      <c r="G67" s="72">
        <v>2.2000000000000002</v>
      </c>
      <c r="H67" s="73">
        <v>11.000999999999999</v>
      </c>
      <c r="I67" s="80"/>
      <c r="J67" s="66" t="s">
        <v>115</v>
      </c>
      <c r="K67" s="65">
        <v>5.0010000000000003</v>
      </c>
      <c r="L67" s="65">
        <v>1.8</v>
      </c>
      <c r="M67" s="65">
        <v>9.0009999999999994</v>
      </c>
      <c r="N67" s="65">
        <v>2.2000000000000002</v>
      </c>
      <c r="O67" s="64">
        <v>11.000999999999999</v>
      </c>
      <c r="P67" s="80"/>
      <c r="Q67" s="80"/>
      <c r="S67" s="66" t="s">
        <v>115</v>
      </c>
      <c r="T67" s="65">
        <v>5.0010000000000003</v>
      </c>
      <c r="U67" s="65">
        <v>1.8</v>
      </c>
      <c r="V67" s="65">
        <v>9.0009999999999994</v>
      </c>
      <c r="W67" s="65">
        <v>2.2000000000000002</v>
      </c>
      <c r="X67" s="64">
        <v>11.000999999999999</v>
      </c>
      <c r="Z67" s="66" t="s">
        <v>115</v>
      </c>
      <c r="AA67" s="65">
        <v>5.0010000000000003</v>
      </c>
      <c r="AB67" s="65">
        <v>1.8</v>
      </c>
      <c r="AC67" s="65">
        <v>9.0009999999999994</v>
      </c>
      <c r="AD67" s="65">
        <v>2.2000000000000002</v>
      </c>
      <c r="AE67" s="64">
        <v>11.000999999999999</v>
      </c>
      <c r="AG67" s="81"/>
    </row>
    <row r="68" spans="3:33" ht="16.5" x14ac:dyDescent="0.25">
      <c r="C68" s="63" t="s">
        <v>114</v>
      </c>
      <c r="D68" s="74">
        <v>-2.1360000000000001</v>
      </c>
      <c r="E68" s="74">
        <v>1.85</v>
      </c>
      <c r="F68" s="74">
        <v>-3.9510000000000001</v>
      </c>
      <c r="G68" s="74">
        <v>2.4</v>
      </c>
      <c r="H68" s="75">
        <v>-5.125</v>
      </c>
      <c r="I68" s="80"/>
      <c r="J68" s="63" t="s">
        <v>114</v>
      </c>
      <c r="K68" s="68">
        <v>-2.1360000000000001</v>
      </c>
      <c r="L68" s="68">
        <v>1.85</v>
      </c>
      <c r="M68" s="68">
        <v>-3.9510000000000001</v>
      </c>
      <c r="N68" s="68">
        <v>2.4</v>
      </c>
      <c r="O68" s="67">
        <v>-5.125</v>
      </c>
      <c r="P68" s="80"/>
      <c r="Q68" s="80"/>
      <c r="S68" s="63" t="s">
        <v>114</v>
      </c>
      <c r="T68" s="68">
        <v>-2.1360000000000001</v>
      </c>
      <c r="U68" s="68">
        <v>1.85</v>
      </c>
      <c r="V68" s="68">
        <v>-3.9510000000000001</v>
      </c>
      <c r="W68" s="68">
        <v>2.4</v>
      </c>
      <c r="X68" s="67">
        <v>-5.125</v>
      </c>
      <c r="Z68" s="63" t="s">
        <v>114</v>
      </c>
      <c r="AA68" s="68">
        <v>-2.1360000000000001</v>
      </c>
      <c r="AB68" s="68">
        <v>1.85</v>
      </c>
      <c r="AC68" s="68">
        <v>-3.9510000000000001</v>
      </c>
      <c r="AD68" s="68">
        <v>2.4</v>
      </c>
      <c r="AE68" s="67">
        <v>-5.125</v>
      </c>
      <c r="AG68" s="81"/>
    </row>
    <row r="69" spans="3:33" ht="33" x14ac:dyDescent="0.25">
      <c r="C69" s="66" t="s">
        <v>113</v>
      </c>
      <c r="D69" s="72"/>
      <c r="E69" s="72"/>
      <c r="F69" s="72">
        <v>-1.397</v>
      </c>
      <c r="G69" s="72">
        <v>2.2999999999999998</v>
      </c>
      <c r="H69" s="73">
        <v>-3.214</v>
      </c>
      <c r="I69" s="80"/>
      <c r="J69" s="66" t="s">
        <v>113</v>
      </c>
      <c r="K69" s="65"/>
      <c r="L69" s="65"/>
      <c r="M69" s="65">
        <v>-1.397</v>
      </c>
      <c r="N69" s="65">
        <v>2.2999999999999998</v>
      </c>
      <c r="O69" s="64">
        <v>-3.214</v>
      </c>
      <c r="P69" s="80"/>
      <c r="Q69" s="80"/>
      <c r="S69" s="66" t="s">
        <v>113</v>
      </c>
      <c r="T69" s="65"/>
      <c r="U69" s="65"/>
      <c r="V69" s="65">
        <v>-1.397</v>
      </c>
      <c r="W69" s="65">
        <v>2.2999999999999998</v>
      </c>
      <c r="X69" s="64">
        <v>-3.214</v>
      </c>
      <c r="Z69" s="66" t="s">
        <v>113</v>
      </c>
      <c r="AA69" s="65"/>
      <c r="AB69" s="65"/>
      <c r="AC69" s="65">
        <v>-1.397</v>
      </c>
      <c r="AD69" s="65">
        <v>2.2999999999999998</v>
      </c>
      <c r="AE69" s="64">
        <v>-3.214</v>
      </c>
      <c r="AG69" s="81"/>
    </row>
    <row r="70" spans="3:33" ht="33" x14ac:dyDescent="0.25">
      <c r="C70" s="63" t="s">
        <v>112</v>
      </c>
      <c r="D70" s="74"/>
      <c r="E70" s="74"/>
      <c r="F70" s="74">
        <v>-0.4</v>
      </c>
      <c r="G70" s="74">
        <v>3</v>
      </c>
      <c r="H70" s="75">
        <v>-1.2010000000000001</v>
      </c>
      <c r="I70" s="80"/>
      <c r="J70" s="63" t="s">
        <v>112</v>
      </c>
      <c r="K70" s="68"/>
      <c r="L70" s="68"/>
      <c r="M70" s="68">
        <v>-0.55400000000000005</v>
      </c>
      <c r="N70" s="68">
        <v>3</v>
      </c>
      <c r="O70" s="67">
        <v>-1.661</v>
      </c>
      <c r="P70" s="80"/>
      <c r="Q70" s="80">
        <f>ABS(O70) - ABS(H70)</f>
        <v>0.45999999999999996</v>
      </c>
      <c r="S70" s="63" t="s">
        <v>112</v>
      </c>
      <c r="T70" s="68"/>
      <c r="U70" s="68"/>
      <c r="V70" s="68">
        <v>-0.4</v>
      </c>
      <c r="W70" s="68">
        <v>3</v>
      </c>
      <c r="X70" s="67">
        <v>-1.2010000000000001</v>
      </c>
      <c r="Z70" s="63" t="s">
        <v>112</v>
      </c>
      <c r="AA70" s="68"/>
      <c r="AB70" s="68"/>
      <c r="AC70" s="68">
        <v>-0.55400000000000005</v>
      </c>
      <c r="AD70" s="68">
        <v>3</v>
      </c>
      <c r="AE70" s="67">
        <v>-1.661</v>
      </c>
      <c r="AG70" s="81">
        <f>ABS(AE70) - ABS(X70)</f>
        <v>0.45999999999999996</v>
      </c>
    </row>
    <row r="71" spans="3:33" ht="33" x14ac:dyDescent="0.25">
      <c r="C71" s="66" t="s">
        <v>111</v>
      </c>
      <c r="D71" s="72"/>
      <c r="E71" s="72"/>
      <c r="F71" s="72">
        <v>-9.6000000000000002E-2</v>
      </c>
      <c r="G71" s="72">
        <v>3</v>
      </c>
      <c r="H71" s="73">
        <v>-0.28799999999999998</v>
      </c>
      <c r="I71" s="80"/>
      <c r="J71" s="66" t="s">
        <v>111</v>
      </c>
      <c r="K71" s="65"/>
      <c r="L71" s="65"/>
      <c r="M71" s="65">
        <v>-9.6000000000000002E-2</v>
      </c>
      <c r="N71" s="65">
        <v>3</v>
      </c>
      <c r="O71" s="64">
        <v>-0.28799999999999998</v>
      </c>
      <c r="P71" s="80"/>
      <c r="Q71" s="80"/>
      <c r="S71" s="66" t="s">
        <v>111</v>
      </c>
      <c r="T71" s="65"/>
      <c r="U71" s="65"/>
      <c r="V71" s="65">
        <v>-9.6000000000000002E-2</v>
      </c>
      <c r="W71" s="65">
        <v>3</v>
      </c>
      <c r="X71" s="64">
        <v>-0.28799999999999998</v>
      </c>
      <c r="Z71" s="66" t="s">
        <v>111</v>
      </c>
      <c r="AA71" s="65"/>
      <c r="AB71" s="65"/>
      <c r="AC71" s="65">
        <v>-9.6000000000000002E-2</v>
      </c>
      <c r="AD71" s="65">
        <v>3</v>
      </c>
      <c r="AE71" s="64">
        <v>-0.28799999999999998</v>
      </c>
    </row>
    <row r="72" spans="3:33" ht="33" x14ac:dyDescent="0.25">
      <c r="C72" s="63" t="s">
        <v>110</v>
      </c>
      <c r="D72" s="74"/>
      <c r="E72" s="74"/>
      <c r="F72" s="74">
        <v>0</v>
      </c>
      <c r="G72" s="74">
        <v>3</v>
      </c>
      <c r="H72" s="75">
        <v>0</v>
      </c>
      <c r="I72" s="80"/>
      <c r="J72" s="63" t="s">
        <v>110</v>
      </c>
      <c r="K72" s="68"/>
      <c r="L72" s="68"/>
      <c r="M72" s="68">
        <v>0</v>
      </c>
      <c r="N72" s="68">
        <v>3</v>
      </c>
      <c r="O72" s="67">
        <v>0</v>
      </c>
      <c r="P72" s="80"/>
      <c r="Q72" s="80"/>
      <c r="S72" s="63" t="s">
        <v>110</v>
      </c>
      <c r="T72" s="68"/>
      <c r="U72" s="68"/>
      <c r="V72" s="68">
        <v>0</v>
      </c>
      <c r="W72" s="68">
        <v>3</v>
      </c>
      <c r="X72" s="67">
        <v>0</v>
      </c>
      <c r="Z72" s="63" t="s">
        <v>110</v>
      </c>
      <c r="AA72" s="68"/>
      <c r="AB72" s="68"/>
      <c r="AC72" s="68">
        <v>0</v>
      </c>
      <c r="AD72" s="68">
        <v>3</v>
      </c>
      <c r="AE72" s="67">
        <v>0</v>
      </c>
    </row>
    <row r="73" spans="3:33" ht="33" x14ac:dyDescent="0.25">
      <c r="C73" s="66" t="s">
        <v>109</v>
      </c>
      <c r="D73" s="72"/>
      <c r="E73" s="72"/>
      <c r="F73" s="72">
        <v>-3.9E-2</v>
      </c>
      <c r="G73" s="72">
        <v>3</v>
      </c>
      <c r="H73" s="73">
        <v>-0.11600000000000001</v>
      </c>
      <c r="I73" s="80"/>
      <c r="J73" s="66" t="s">
        <v>109</v>
      </c>
      <c r="K73" s="65"/>
      <c r="L73" s="65"/>
      <c r="M73" s="65">
        <v>-3.9E-2</v>
      </c>
      <c r="N73" s="65">
        <v>3</v>
      </c>
      <c r="O73" s="64">
        <v>-0.11600000000000001</v>
      </c>
      <c r="P73" s="80"/>
      <c r="Q73" s="80"/>
      <c r="S73" s="66" t="s">
        <v>109</v>
      </c>
      <c r="T73" s="65"/>
      <c r="U73" s="65"/>
      <c r="V73" s="65">
        <v>-3.9E-2</v>
      </c>
      <c r="W73" s="65">
        <v>3</v>
      </c>
      <c r="X73" s="64">
        <v>-0.11600000000000001</v>
      </c>
      <c r="Z73" s="66" t="s">
        <v>109</v>
      </c>
      <c r="AA73" s="65"/>
      <c r="AB73" s="65"/>
      <c r="AC73" s="65">
        <v>-3.9E-2</v>
      </c>
      <c r="AD73" s="65">
        <v>3</v>
      </c>
      <c r="AE73" s="64">
        <v>-0.11600000000000001</v>
      </c>
    </row>
    <row r="74" spans="3:33" ht="33" x14ac:dyDescent="0.25">
      <c r="C74" s="63" t="s">
        <v>108</v>
      </c>
      <c r="D74" s="74"/>
      <c r="E74" s="74"/>
      <c r="F74" s="74">
        <v>-0.42099999999999999</v>
      </c>
      <c r="G74" s="74">
        <v>3</v>
      </c>
      <c r="H74" s="75">
        <v>-1.264</v>
      </c>
      <c r="I74" s="80"/>
      <c r="J74" s="63" t="s">
        <v>108</v>
      </c>
      <c r="K74" s="68"/>
      <c r="L74" s="68"/>
      <c r="M74" s="68">
        <v>-0.42099999999999999</v>
      </c>
      <c r="N74" s="68">
        <v>3</v>
      </c>
      <c r="O74" s="67">
        <v>-1.264</v>
      </c>
      <c r="P74" s="80"/>
      <c r="Q74" s="80"/>
      <c r="S74" s="63" t="s">
        <v>108</v>
      </c>
      <c r="T74" s="68"/>
      <c r="U74" s="68"/>
      <c r="V74" s="68">
        <v>-0.42099999999999999</v>
      </c>
      <c r="W74" s="68">
        <v>3</v>
      </c>
      <c r="X74" s="67">
        <v>-1.264</v>
      </c>
      <c r="Z74" s="63" t="s">
        <v>108</v>
      </c>
      <c r="AA74" s="68"/>
      <c r="AB74" s="68"/>
      <c r="AC74" s="68">
        <v>-0.42099999999999999</v>
      </c>
      <c r="AD74" s="68">
        <v>3</v>
      </c>
      <c r="AE74" s="67">
        <v>-1.264</v>
      </c>
    </row>
    <row r="75" spans="3:33" ht="16.5" x14ac:dyDescent="0.25">
      <c r="C75" s="66" t="s">
        <v>107</v>
      </c>
      <c r="D75" s="72"/>
      <c r="E75" s="72"/>
      <c r="F75" s="72"/>
      <c r="G75" s="72"/>
      <c r="H75" s="73">
        <v>-1.028</v>
      </c>
      <c r="I75" s="80"/>
      <c r="J75" s="66" t="s">
        <v>107</v>
      </c>
      <c r="K75" s="65"/>
      <c r="L75" s="65"/>
      <c r="M75" s="65"/>
      <c r="N75" s="65"/>
      <c r="O75" s="64">
        <v>-1.028</v>
      </c>
      <c r="P75" s="80"/>
      <c r="Q75" s="80"/>
      <c r="S75" s="66" t="s">
        <v>107</v>
      </c>
      <c r="T75" s="65"/>
      <c r="U75" s="65"/>
      <c r="V75" s="65"/>
      <c r="W75" s="65"/>
      <c r="X75" s="64">
        <v>-1.028</v>
      </c>
      <c r="Z75" s="66" t="s">
        <v>107</v>
      </c>
      <c r="AA75" s="65"/>
      <c r="AB75" s="65"/>
      <c r="AC75" s="65"/>
      <c r="AD75" s="65"/>
      <c r="AE75" s="64">
        <v>-1.028</v>
      </c>
    </row>
    <row r="76" spans="3:33" ht="16.5" x14ac:dyDescent="0.25">
      <c r="C76" s="63"/>
      <c r="D76" s="74"/>
      <c r="E76" s="74"/>
      <c r="F76" s="74"/>
      <c r="G76" s="74"/>
      <c r="H76" s="75"/>
      <c r="I76" s="80"/>
      <c r="J76" s="63"/>
      <c r="K76" s="62"/>
      <c r="L76" s="62"/>
      <c r="M76" s="62"/>
      <c r="N76" s="62"/>
      <c r="O76" s="61"/>
      <c r="P76" s="80"/>
      <c r="Q76" s="80"/>
      <c r="S76" s="63"/>
      <c r="T76" s="62"/>
      <c r="U76" s="62"/>
      <c r="V76" s="62"/>
      <c r="W76" s="62"/>
      <c r="X76" s="61"/>
      <c r="Z76" s="63"/>
      <c r="AA76" s="62"/>
      <c r="AB76" s="62"/>
      <c r="AC76" s="62"/>
      <c r="AD76" s="62"/>
      <c r="AE76" s="61"/>
    </row>
    <row r="77" spans="3:33" ht="16.5" x14ac:dyDescent="0.25">
      <c r="C77" s="60" t="s">
        <v>106</v>
      </c>
      <c r="D77" s="76">
        <v>2.8650000000000002</v>
      </c>
      <c r="E77" s="76"/>
      <c r="F77" s="76">
        <v>2.6970000000000001</v>
      </c>
      <c r="G77" s="76"/>
      <c r="H77" s="77">
        <v>-1.234</v>
      </c>
      <c r="I77" s="80"/>
      <c r="J77" s="60" t="s">
        <v>106</v>
      </c>
      <c r="K77" s="59">
        <v>2.8650000000000002</v>
      </c>
      <c r="L77" s="59"/>
      <c r="M77" s="59">
        <v>2.5430000000000001</v>
      </c>
      <c r="N77" s="59"/>
      <c r="O77" s="58">
        <v>-1.694</v>
      </c>
      <c r="P77" s="80"/>
      <c r="Q77" s="80"/>
      <c r="S77" s="60" t="s">
        <v>106</v>
      </c>
      <c r="T77" s="59">
        <v>2.8650000000000002</v>
      </c>
      <c r="U77" s="59"/>
      <c r="V77" s="59">
        <v>2.6970000000000001</v>
      </c>
      <c r="W77" s="59"/>
      <c r="X77" s="58">
        <v>-1.234</v>
      </c>
      <c r="Z77" s="60" t="s">
        <v>106</v>
      </c>
      <c r="AA77" s="59">
        <v>2.8650000000000002</v>
      </c>
      <c r="AB77" s="59"/>
      <c r="AC77" s="59">
        <v>2.5430000000000001</v>
      </c>
      <c r="AD77" s="59"/>
      <c r="AE77" s="58">
        <v>-1.694</v>
      </c>
    </row>
    <row r="80" spans="3:33" ht="16.5" x14ac:dyDescent="0.25">
      <c r="C80" s="71" t="s">
        <v>121</v>
      </c>
      <c r="D80" s="71" t="s">
        <v>119</v>
      </c>
      <c r="E80" s="71" t="s">
        <v>120</v>
      </c>
      <c r="F80" s="71" t="s">
        <v>119</v>
      </c>
      <c r="G80" s="71" t="s">
        <v>118</v>
      </c>
      <c r="H80" s="70"/>
      <c r="J80" s="71" t="s">
        <v>121</v>
      </c>
      <c r="K80" s="71" t="s">
        <v>119</v>
      </c>
      <c r="L80" s="71" t="s">
        <v>120</v>
      </c>
      <c r="M80" s="71" t="s">
        <v>119</v>
      </c>
      <c r="N80" s="71" t="s">
        <v>118</v>
      </c>
      <c r="O80" s="70"/>
      <c r="S80" s="71" t="s">
        <v>121</v>
      </c>
      <c r="T80" s="71" t="s">
        <v>119</v>
      </c>
      <c r="U80" s="71" t="s">
        <v>120</v>
      </c>
      <c r="V80" s="71" t="s">
        <v>119</v>
      </c>
      <c r="W80" s="71" t="s">
        <v>118</v>
      </c>
      <c r="X80" s="70"/>
      <c r="Z80" s="71" t="s">
        <v>121</v>
      </c>
      <c r="AA80" s="71" t="s">
        <v>119</v>
      </c>
      <c r="AB80" s="71" t="s">
        <v>120</v>
      </c>
      <c r="AC80" s="71" t="s">
        <v>119</v>
      </c>
      <c r="AD80" s="71" t="s">
        <v>118</v>
      </c>
      <c r="AE80" s="70"/>
    </row>
    <row r="81" spans="3:33" ht="33" customHeight="1" x14ac:dyDescent="0.25">
      <c r="C81" s="69" t="s">
        <v>127</v>
      </c>
      <c r="D81" s="62" t="s">
        <v>126</v>
      </c>
      <c r="E81" s="62"/>
      <c r="F81" s="62"/>
      <c r="G81" s="62"/>
      <c r="H81" s="61"/>
      <c r="I81" s="79"/>
      <c r="J81" s="69" t="s">
        <v>127</v>
      </c>
      <c r="K81" s="62" t="s">
        <v>126</v>
      </c>
      <c r="L81" s="62"/>
      <c r="M81" s="62"/>
      <c r="N81" s="62"/>
      <c r="O81" s="61"/>
      <c r="P81" s="79"/>
      <c r="Q81" s="79"/>
      <c r="S81" s="69" t="s">
        <v>127</v>
      </c>
      <c r="T81" s="62" t="s">
        <v>126</v>
      </c>
      <c r="U81" s="62"/>
      <c r="V81" s="62"/>
      <c r="W81" s="62"/>
      <c r="X81" s="61"/>
      <c r="Z81" s="69" t="s">
        <v>127</v>
      </c>
      <c r="AA81" s="62" t="s">
        <v>126</v>
      </c>
      <c r="AB81" s="62"/>
      <c r="AC81" s="62"/>
      <c r="AD81" s="62"/>
      <c r="AE81" s="61"/>
    </row>
    <row r="82" spans="3:33" ht="16.5" x14ac:dyDescent="0.25">
      <c r="C82" s="66" t="s">
        <v>115</v>
      </c>
      <c r="D82" s="72">
        <v>4.7919999999999998</v>
      </c>
      <c r="E82" s="72">
        <v>1.8</v>
      </c>
      <c r="F82" s="72">
        <v>8.6259999999999994</v>
      </c>
      <c r="G82" s="72">
        <v>2.2000000000000002</v>
      </c>
      <c r="H82" s="73">
        <v>10.542999999999999</v>
      </c>
      <c r="I82" s="80"/>
      <c r="J82" s="66" t="s">
        <v>115</v>
      </c>
      <c r="K82" s="65">
        <v>4.7919999999999998</v>
      </c>
      <c r="L82" s="65">
        <v>1.8</v>
      </c>
      <c r="M82" s="65">
        <v>8.6259999999999994</v>
      </c>
      <c r="N82" s="65">
        <v>2.2000000000000002</v>
      </c>
      <c r="O82" s="64">
        <v>10.542999999999999</v>
      </c>
      <c r="P82" s="80"/>
      <c r="Q82" s="80"/>
      <c r="S82" s="66" t="s">
        <v>115</v>
      </c>
      <c r="T82" s="65">
        <v>4.7919999999999998</v>
      </c>
      <c r="U82" s="65">
        <v>1.8</v>
      </c>
      <c r="V82" s="65">
        <v>8.6259999999999994</v>
      </c>
      <c r="W82" s="65">
        <v>2.2000000000000002</v>
      </c>
      <c r="X82" s="64">
        <v>10.542999999999999</v>
      </c>
      <c r="Z82" s="66" t="s">
        <v>115</v>
      </c>
      <c r="AA82" s="65">
        <v>4.7919999999999998</v>
      </c>
      <c r="AB82" s="65">
        <v>1.8</v>
      </c>
      <c r="AC82" s="65">
        <v>8.6259999999999994</v>
      </c>
      <c r="AD82" s="65">
        <v>2.2000000000000002</v>
      </c>
      <c r="AE82" s="64">
        <v>10.542999999999999</v>
      </c>
    </row>
    <row r="83" spans="3:33" ht="16.5" x14ac:dyDescent="0.25">
      <c r="C83" s="63" t="s">
        <v>114</v>
      </c>
      <c r="D83" s="74">
        <v>-2.0339999999999998</v>
      </c>
      <c r="E83" s="74">
        <v>1.85</v>
      </c>
      <c r="F83" s="74">
        <v>-3.762</v>
      </c>
      <c r="G83" s="74">
        <v>2.4</v>
      </c>
      <c r="H83" s="75">
        <v>-4.8810000000000002</v>
      </c>
      <c r="I83" s="80"/>
      <c r="J83" s="63" t="s">
        <v>114</v>
      </c>
      <c r="K83" s="68">
        <v>-2.0339999999999998</v>
      </c>
      <c r="L83" s="68">
        <v>1.85</v>
      </c>
      <c r="M83" s="68">
        <v>-3.762</v>
      </c>
      <c r="N83" s="68">
        <v>2.4</v>
      </c>
      <c r="O83" s="67">
        <v>-4.8810000000000002</v>
      </c>
      <c r="P83" s="80"/>
      <c r="Q83" s="80"/>
      <c r="S83" s="63" t="s">
        <v>114</v>
      </c>
      <c r="T83" s="68">
        <v>-2.0339999999999998</v>
      </c>
      <c r="U83" s="68">
        <v>1.85</v>
      </c>
      <c r="V83" s="68">
        <v>-3.762</v>
      </c>
      <c r="W83" s="68">
        <v>2.4</v>
      </c>
      <c r="X83" s="67">
        <v>-4.8810000000000002</v>
      </c>
      <c r="Z83" s="63" t="s">
        <v>114</v>
      </c>
      <c r="AA83" s="68">
        <v>-2.0339999999999998</v>
      </c>
      <c r="AB83" s="68">
        <v>1.85</v>
      </c>
      <c r="AC83" s="68">
        <v>-3.762</v>
      </c>
      <c r="AD83" s="68">
        <v>2.4</v>
      </c>
      <c r="AE83" s="67">
        <v>-4.8810000000000002</v>
      </c>
    </row>
    <row r="84" spans="3:33" ht="33" x14ac:dyDescent="0.25">
      <c r="C84" s="66" t="s">
        <v>113</v>
      </c>
      <c r="D84" s="72"/>
      <c r="E84" s="72"/>
      <c r="F84" s="72">
        <v>-1.329</v>
      </c>
      <c r="G84" s="72">
        <v>2.2999999999999998</v>
      </c>
      <c r="H84" s="73">
        <v>-3.0569999999999999</v>
      </c>
      <c r="I84" s="80"/>
      <c r="J84" s="66" t="s">
        <v>113</v>
      </c>
      <c r="K84" s="65"/>
      <c r="L84" s="65"/>
      <c r="M84" s="65">
        <v>-1.329</v>
      </c>
      <c r="N84" s="65">
        <v>2.2999999999999998</v>
      </c>
      <c r="O84" s="64">
        <v>-3.0569999999999999</v>
      </c>
      <c r="P84" s="80"/>
      <c r="Q84" s="80"/>
      <c r="S84" s="66" t="s">
        <v>113</v>
      </c>
      <c r="T84" s="65"/>
      <c r="U84" s="65"/>
      <c r="V84" s="65">
        <v>-1.329</v>
      </c>
      <c r="W84" s="65">
        <v>2.2999999999999998</v>
      </c>
      <c r="X84" s="64">
        <v>-3.0569999999999999</v>
      </c>
      <c r="Z84" s="66" t="s">
        <v>113</v>
      </c>
      <c r="AA84" s="65"/>
      <c r="AB84" s="65"/>
      <c r="AC84" s="65">
        <v>-1.329</v>
      </c>
      <c r="AD84" s="65">
        <v>2.2999999999999998</v>
      </c>
      <c r="AE84" s="64">
        <v>-3.0569999999999999</v>
      </c>
    </row>
    <row r="85" spans="3:33" ht="33" x14ac:dyDescent="0.25">
      <c r="C85" s="63" t="s">
        <v>112</v>
      </c>
      <c r="D85" s="74"/>
      <c r="E85" s="74"/>
      <c r="F85" s="74">
        <v>-0.38100000000000001</v>
      </c>
      <c r="G85" s="74">
        <v>3</v>
      </c>
      <c r="H85" s="75">
        <v>-1.1419999999999999</v>
      </c>
      <c r="I85" s="80"/>
      <c r="J85" s="63" t="s">
        <v>112</v>
      </c>
      <c r="K85" s="68"/>
      <c r="L85" s="68"/>
      <c r="M85" s="68">
        <v>-0.52600000000000002</v>
      </c>
      <c r="N85" s="68">
        <v>3</v>
      </c>
      <c r="O85" s="67">
        <v>-1.579</v>
      </c>
      <c r="P85" s="80"/>
      <c r="Q85" s="80">
        <f>ABS(O85) - ABS(H85)</f>
        <v>0.43700000000000006</v>
      </c>
      <c r="S85" s="63" t="s">
        <v>112</v>
      </c>
      <c r="T85" s="68"/>
      <c r="U85" s="68"/>
      <c r="V85" s="68">
        <v>-0.38100000000000001</v>
      </c>
      <c r="W85" s="68">
        <v>3</v>
      </c>
      <c r="X85" s="67">
        <v>-1.1419999999999999</v>
      </c>
      <c r="Z85" s="63" t="s">
        <v>112</v>
      </c>
      <c r="AA85" s="68"/>
      <c r="AB85" s="68"/>
      <c r="AC85" s="68">
        <v>-0.52600000000000002</v>
      </c>
      <c r="AD85" s="68">
        <v>3</v>
      </c>
      <c r="AE85" s="67">
        <v>-1.579</v>
      </c>
      <c r="AG85">
        <f>ABS(AE85) - ABS(X85)</f>
        <v>0.43700000000000006</v>
      </c>
    </row>
    <row r="86" spans="3:33" ht="33" x14ac:dyDescent="0.25">
      <c r="C86" s="66" t="s">
        <v>111</v>
      </c>
      <c r="D86" s="72"/>
      <c r="E86" s="72"/>
      <c r="F86" s="72">
        <v>-9.0999999999999998E-2</v>
      </c>
      <c r="G86" s="72">
        <v>3</v>
      </c>
      <c r="H86" s="73">
        <v>-0.27400000000000002</v>
      </c>
      <c r="I86" s="80"/>
      <c r="J86" s="66" t="s">
        <v>111</v>
      </c>
      <c r="K86" s="65"/>
      <c r="L86" s="65"/>
      <c r="M86" s="65">
        <v>-9.0999999999999998E-2</v>
      </c>
      <c r="N86" s="65">
        <v>3</v>
      </c>
      <c r="O86" s="64">
        <v>-0.27400000000000002</v>
      </c>
      <c r="P86" s="80"/>
      <c r="Q86" s="80"/>
      <c r="S86" s="66" t="s">
        <v>111</v>
      </c>
      <c r="T86" s="65"/>
      <c r="U86" s="65"/>
      <c r="V86" s="65">
        <v>-9.0999999999999998E-2</v>
      </c>
      <c r="W86" s="65">
        <v>3</v>
      </c>
      <c r="X86" s="64">
        <v>-0.27300000000000002</v>
      </c>
      <c r="Z86" s="66" t="s">
        <v>111</v>
      </c>
      <c r="AA86" s="65"/>
      <c r="AB86" s="65"/>
      <c r="AC86" s="65">
        <v>-9.0999999999999998E-2</v>
      </c>
      <c r="AD86" s="65">
        <v>3</v>
      </c>
      <c r="AE86" s="64">
        <v>-0.27300000000000002</v>
      </c>
    </row>
    <row r="87" spans="3:33" ht="33" x14ac:dyDescent="0.25">
      <c r="C87" s="63" t="s">
        <v>110</v>
      </c>
      <c r="D87" s="74"/>
      <c r="E87" s="74"/>
      <c r="F87" s="74">
        <v>0</v>
      </c>
      <c r="G87" s="74">
        <v>3</v>
      </c>
      <c r="H87" s="75">
        <v>0</v>
      </c>
      <c r="I87" s="80"/>
      <c r="J87" s="63" t="s">
        <v>110</v>
      </c>
      <c r="K87" s="68"/>
      <c r="L87" s="68"/>
      <c r="M87" s="68">
        <v>0</v>
      </c>
      <c r="N87" s="68">
        <v>3</v>
      </c>
      <c r="O87" s="67">
        <v>0</v>
      </c>
      <c r="P87" s="80"/>
      <c r="Q87" s="80"/>
      <c r="S87" s="63" t="s">
        <v>110</v>
      </c>
      <c r="T87" s="68"/>
      <c r="U87" s="68"/>
      <c r="V87" s="68">
        <v>0</v>
      </c>
      <c r="W87" s="68">
        <v>3</v>
      </c>
      <c r="X87" s="67">
        <v>0</v>
      </c>
      <c r="Z87" s="63" t="s">
        <v>110</v>
      </c>
      <c r="AA87" s="68"/>
      <c r="AB87" s="68"/>
      <c r="AC87" s="68">
        <v>0</v>
      </c>
      <c r="AD87" s="68">
        <v>3</v>
      </c>
      <c r="AE87" s="67">
        <v>0</v>
      </c>
    </row>
    <row r="88" spans="3:33" ht="33" x14ac:dyDescent="0.25">
      <c r="C88" s="66" t="s">
        <v>109</v>
      </c>
      <c r="D88" s="72"/>
      <c r="E88" s="72"/>
      <c r="F88" s="72">
        <v>-3.6999999999999998E-2</v>
      </c>
      <c r="G88" s="72">
        <v>3</v>
      </c>
      <c r="H88" s="73">
        <v>-0.11</v>
      </c>
      <c r="I88" s="80"/>
      <c r="J88" s="66" t="s">
        <v>109</v>
      </c>
      <c r="K88" s="65"/>
      <c r="L88" s="65"/>
      <c r="M88" s="65">
        <v>-3.6999999999999998E-2</v>
      </c>
      <c r="N88" s="65">
        <v>3</v>
      </c>
      <c r="O88" s="64">
        <v>-0.11</v>
      </c>
      <c r="P88" s="80"/>
      <c r="Q88" s="80"/>
      <c r="S88" s="66" t="s">
        <v>109</v>
      </c>
      <c r="T88" s="65"/>
      <c r="U88" s="65"/>
      <c r="V88" s="65">
        <v>-3.6999999999999998E-2</v>
      </c>
      <c r="W88" s="65">
        <v>3</v>
      </c>
      <c r="X88" s="64">
        <v>-0.11</v>
      </c>
      <c r="Z88" s="66" t="s">
        <v>109</v>
      </c>
      <c r="AA88" s="65"/>
      <c r="AB88" s="65"/>
      <c r="AC88" s="65">
        <v>-3.6999999999999998E-2</v>
      </c>
      <c r="AD88" s="65">
        <v>3</v>
      </c>
      <c r="AE88" s="64">
        <v>-0.11</v>
      </c>
    </row>
    <row r="89" spans="3:33" ht="33" x14ac:dyDescent="0.25">
      <c r="C89" s="63" t="s">
        <v>108</v>
      </c>
      <c r="D89" s="74"/>
      <c r="E89" s="74"/>
      <c r="F89" s="74">
        <v>-0.40100000000000002</v>
      </c>
      <c r="G89" s="74">
        <v>3</v>
      </c>
      <c r="H89" s="75">
        <v>-1.202</v>
      </c>
      <c r="I89" s="80"/>
      <c r="J89" s="63" t="s">
        <v>108</v>
      </c>
      <c r="K89" s="68"/>
      <c r="L89" s="68"/>
      <c r="M89" s="68">
        <v>-0.40100000000000002</v>
      </c>
      <c r="N89" s="68">
        <v>3</v>
      </c>
      <c r="O89" s="67">
        <v>-1.202</v>
      </c>
      <c r="P89" s="80"/>
      <c r="Q89" s="80"/>
      <c r="S89" s="63" t="s">
        <v>108</v>
      </c>
      <c r="T89" s="68"/>
      <c r="U89" s="68"/>
      <c r="V89" s="68">
        <v>-0.40100000000000002</v>
      </c>
      <c r="W89" s="68">
        <v>3</v>
      </c>
      <c r="X89" s="67">
        <v>-1.202</v>
      </c>
      <c r="Z89" s="63" t="s">
        <v>108</v>
      </c>
      <c r="AA89" s="68"/>
      <c r="AB89" s="68"/>
      <c r="AC89" s="68">
        <v>-0.40100000000000002</v>
      </c>
      <c r="AD89" s="68">
        <v>3</v>
      </c>
      <c r="AE89" s="67">
        <v>-1.202</v>
      </c>
    </row>
    <row r="90" spans="3:33" ht="16.5" x14ac:dyDescent="0.25">
      <c r="C90" s="66" t="s">
        <v>107</v>
      </c>
      <c r="D90" s="72"/>
      <c r="E90" s="72"/>
      <c r="F90" s="72"/>
      <c r="G90" s="72"/>
      <c r="H90" s="73">
        <v>-0.97699999999999998</v>
      </c>
      <c r="I90" s="80"/>
      <c r="J90" s="66" t="s">
        <v>107</v>
      </c>
      <c r="K90" s="65"/>
      <c r="L90" s="65"/>
      <c r="M90" s="65"/>
      <c r="N90" s="65"/>
      <c r="O90" s="64">
        <v>-0.97699999999999998</v>
      </c>
      <c r="P90" s="80"/>
      <c r="Q90" s="80"/>
      <c r="S90" s="66" t="s">
        <v>107</v>
      </c>
      <c r="T90" s="65"/>
      <c r="U90" s="65"/>
      <c r="V90" s="65"/>
      <c r="W90" s="65"/>
      <c r="X90" s="64">
        <v>-0.97699999999999998</v>
      </c>
      <c r="Z90" s="66" t="s">
        <v>107</v>
      </c>
      <c r="AA90" s="65"/>
      <c r="AB90" s="65"/>
      <c r="AC90" s="65"/>
      <c r="AD90" s="65"/>
      <c r="AE90" s="64">
        <v>-0.97699999999999998</v>
      </c>
    </row>
    <row r="91" spans="3:33" ht="16.5" x14ac:dyDescent="0.25">
      <c r="C91" s="63"/>
      <c r="D91" s="74"/>
      <c r="E91" s="74"/>
      <c r="F91" s="74"/>
      <c r="G91" s="74"/>
      <c r="H91" s="75"/>
      <c r="I91" s="80"/>
      <c r="J91" s="63"/>
      <c r="K91" s="62"/>
      <c r="L91" s="62"/>
      <c r="M91" s="62"/>
      <c r="N91" s="62"/>
      <c r="O91" s="61"/>
      <c r="P91" s="80"/>
      <c r="Q91" s="80"/>
      <c r="S91" s="63"/>
      <c r="T91" s="62"/>
      <c r="U91" s="62"/>
      <c r="V91" s="62"/>
      <c r="W91" s="62"/>
      <c r="X91" s="61"/>
      <c r="Z91" s="63"/>
      <c r="AA91" s="62"/>
      <c r="AB91" s="62"/>
      <c r="AC91" s="62"/>
      <c r="AD91" s="62"/>
      <c r="AE91" s="61"/>
    </row>
    <row r="92" spans="3:33" ht="16.5" x14ac:dyDescent="0.25">
      <c r="C92" s="60" t="s">
        <v>106</v>
      </c>
      <c r="D92" s="76">
        <v>2.758</v>
      </c>
      <c r="E92" s="76"/>
      <c r="F92" s="76">
        <v>2.625</v>
      </c>
      <c r="G92" s="76"/>
      <c r="H92" s="77">
        <v>-1.1000000000000001</v>
      </c>
      <c r="I92" s="80"/>
      <c r="J92" s="60" t="s">
        <v>106</v>
      </c>
      <c r="K92" s="59">
        <v>2.758</v>
      </c>
      <c r="L92" s="59"/>
      <c r="M92" s="59">
        <v>2.4790000000000001</v>
      </c>
      <c r="N92" s="59"/>
      <c r="O92" s="58">
        <v>-1.538</v>
      </c>
      <c r="P92" s="80"/>
      <c r="Q92" s="80"/>
      <c r="S92" s="60" t="s">
        <v>106</v>
      </c>
      <c r="T92" s="59">
        <v>2.758</v>
      </c>
      <c r="U92" s="59"/>
      <c r="V92" s="59">
        <v>2.6259999999999999</v>
      </c>
      <c r="W92" s="59"/>
      <c r="X92" s="58">
        <v>-1.099</v>
      </c>
      <c r="Z92" s="60" t="s">
        <v>106</v>
      </c>
      <c r="AA92" s="59">
        <v>2.758</v>
      </c>
      <c r="AB92" s="59"/>
      <c r="AC92" s="59">
        <v>2.48</v>
      </c>
      <c r="AD92" s="59"/>
      <c r="AE92" s="58">
        <v>-1.5369999999999999</v>
      </c>
    </row>
    <row r="95" spans="3:33" ht="16.5" x14ac:dyDescent="0.25">
      <c r="C95" s="71" t="s">
        <v>121</v>
      </c>
      <c r="D95" s="71" t="s">
        <v>119</v>
      </c>
      <c r="E95" s="71" t="s">
        <v>120</v>
      </c>
      <c r="F95" s="71" t="s">
        <v>119</v>
      </c>
      <c r="G95" s="71" t="s">
        <v>118</v>
      </c>
      <c r="H95" s="70"/>
      <c r="J95" s="71" t="s">
        <v>121</v>
      </c>
      <c r="K95" s="71" t="s">
        <v>119</v>
      </c>
      <c r="L95" s="71" t="s">
        <v>120</v>
      </c>
      <c r="M95" s="71" t="s">
        <v>119</v>
      </c>
      <c r="N95" s="71" t="s">
        <v>118</v>
      </c>
      <c r="O95" s="70"/>
      <c r="S95" s="71" t="s">
        <v>121</v>
      </c>
      <c r="T95" s="71" t="s">
        <v>119</v>
      </c>
      <c r="U95" s="71" t="s">
        <v>120</v>
      </c>
      <c r="V95" s="71" t="s">
        <v>119</v>
      </c>
      <c r="W95" s="71" t="s">
        <v>118</v>
      </c>
      <c r="X95" s="70"/>
      <c r="Z95" s="71" t="s">
        <v>121</v>
      </c>
      <c r="AA95" s="71" t="s">
        <v>119</v>
      </c>
      <c r="AB95" s="71" t="s">
        <v>120</v>
      </c>
      <c r="AC95" s="71" t="s">
        <v>119</v>
      </c>
      <c r="AD95" s="71" t="s">
        <v>118</v>
      </c>
      <c r="AE95" s="70"/>
    </row>
    <row r="96" spans="3:33" ht="33" customHeight="1" x14ac:dyDescent="0.25">
      <c r="C96" s="69" t="s">
        <v>125</v>
      </c>
      <c r="D96" s="62" t="s">
        <v>124</v>
      </c>
      <c r="E96" s="62"/>
      <c r="F96" s="62"/>
      <c r="G96" s="62"/>
      <c r="H96" s="61"/>
      <c r="I96" s="79"/>
      <c r="J96" s="69" t="s">
        <v>125</v>
      </c>
      <c r="K96" s="62" t="s">
        <v>124</v>
      </c>
      <c r="L96" s="62"/>
      <c r="M96" s="62"/>
      <c r="N96" s="62"/>
      <c r="O96" s="61"/>
      <c r="P96" s="79"/>
      <c r="Q96" s="79"/>
      <c r="S96" s="69" t="s">
        <v>125</v>
      </c>
      <c r="T96" s="62" t="s">
        <v>124</v>
      </c>
      <c r="U96" s="62"/>
      <c r="V96" s="62"/>
      <c r="W96" s="62"/>
      <c r="X96" s="61"/>
      <c r="Z96" s="69" t="s">
        <v>125</v>
      </c>
      <c r="AA96" s="62" t="s">
        <v>124</v>
      </c>
      <c r="AB96" s="62"/>
      <c r="AC96" s="62"/>
      <c r="AD96" s="62"/>
      <c r="AE96" s="61"/>
    </row>
    <row r="97" spans="3:33" ht="16.5" x14ac:dyDescent="0.25">
      <c r="C97" s="66" t="s">
        <v>115</v>
      </c>
      <c r="D97" s="72">
        <v>4.17</v>
      </c>
      <c r="E97" s="72">
        <v>1.8</v>
      </c>
      <c r="F97" s="72">
        <v>7.5060000000000002</v>
      </c>
      <c r="G97" s="72">
        <v>2.2000000000000002</v>
      </c>
      <c r="H97" s="73">
        <v>9.1739999999999995</v>
      </c>
      <c r="I97" s="80"/>
      <c r="J97" s="66" t="s">
        <v>115</v>
      </c>
      <c r="K97" s="65">
        <v>4.17</v>
      </c>
      <c r="L97" s="65">
        <v>1.8</v>
      </c>
      <c r="M97" s="65">
        <v>7.5060000000000002</v>
      </c>
      <c r="N97" s="65">
        <v>2.2000000000000002</v>
      </c>
      <c r="O97" s="64">
        <v>9.1739999999999995</v>
      </c>
      <c r="P97" s="80"/>
      <c r="Q97" s="80"/>
      <c r="S97" s="66" t="s">
        <v>115</v>
      </c>
      <c r="T97" s="65">
        <v>4.17</v>
      </c>
      <c r="U97" s="65">
        <v>1.8</v>
      </c>
      <c r="V97" s="65">
        <v>7.5060000000000002</v>
      </c>
      <c r="W97" s="65">
        <v>2.2000000000000002</v>
      </c>
      <c r="X97" s="64">
        <v>9.1739999999999995</v>
      </c>
      <c r="Z97" s="66" t="s">
        <v>115</v>
      </c>
      <c r="AA97" s="65">
        <v>4.17</v>
      </c>
      <c r="AB97" s="65">
        <v>1.8</v>
      </c>
      <c r="AC97" s="65">
        <v>7.5060000000000002</v>
      </c>
      <c r="AD97" s="65">
        <v>2.2000000000000002</v>
      </c>
      <c r="AE97" s="64">
        <v>9.1739999999999995</v>
      </c>
    </row>
    <row r="98" spans="3:33" ht="16.5" x14ac:dyDescent="0.25">
      <c r="C98" s="63" t="s">
        <v>114</v>
      </c>
      <c r="D98" s="74">
        <v>-1.736</v>
      </c>
      <c r="E98" s="74">
        <v>1.85</v>
      </c>
      <c r="F98" s="74">
        <v>-3.2120000000000002</v>
      </c>
      <c r="G98" s="74">
        <v>2.4</v>
      </c>
      <c r="H98" s="75">
        <v>-4.1669999999999998</v>
      </c>
      <c r="I98" s="80"/>
      <c r="J98" s="63" t="s">
        <v>114</v>
      </c>
      <c r="K98" s="68">
        <v>-1.736</v>
      </c>
      <c r="L98" s="68">
        <v>1.85</v>
      </c>
      <c r="M98" s="68">
        <v>-3.2120000000000002</v>
      </c>
      <c r="N98" s="68">
        <v>2.4</v>
      </c>
      <c r="O98" s="67">
        <v>-4.1669999999999998</v>
      </c>
      <c r="P98" s="80"/>
      <c r="Q98" s="80"/>
      <c r="S98" s="63" t="s">
        <v>114</v>
      </c>
      <c r="T98" s="68">
        <v>-1.736</v>
      </c>
      <c r="U98" s="68">
        <v>1.85</v>
      </c>
      <c r="V98" s="68">
        <v>-3.2120000000000002</v>
      </c>
      <c r="W98" s="68">
        <v>2.4</v>
      </c>
      <c r="X98" s="67">
        <v>-4.1669999999999998</v>
      </c>
      <c r="Z98" s="63" t="s">
        <v>114</v>
      </c>
      <c r="AA98" s="68">
        <v>-1.736</v>
      </c>
      <c r="AB98" s="68">
        <v>1.85</v>
      </c>
      <c r="AC98" s="68">
        <v>-3.2120000000000002</v>
      </c>
      <c r="AD98" s="68">
        <v>2.4</v>
      </c>
      <c r="AE98" s="67">
        <v>-4.1669999999999998</v>
      </c>
    </row>
    <row r="99" spans="3:33" ht="33" x14ac:dyDescent="0.25">
      <c r="C99" s="66" t="s">
        <v>113</v>
      </c>
      <c r="D99" s="72"/>
      <c r="E99" s="72"/>
      <c r="F99" s="72">
        <v>-1.129</v>
      </c>
      <c r="G99" s="72">
        <v>2.2999999999999998</v>
      </c>
      <c r="H99" s="73">
        <v>-2.597</v>
      </c>
      <c r="I99" s="80"/>
      <c r="J99" s="66" t="s">
        <v>113</v>
      </c>
      <c r="K99" s="65"/>
      <c r="L99" s="65"/>
      <c r="M99" s="65">
        <v>-1.129</v>
      </c>
      <c r="N99" s="65">
        <v>2.2999999999999998</v>
      </c>
      <c r="O99" s="64">
        <v>-2.597</v>
      </c>
      <c r="P99" s="80"/>
      <c r="Q99" s="80"/>
      <c r="S99" s="66" t="s">
        <v>113</v>
      </c>
      <c r="T99" s="65"/>
      <c r="U99" s="65"/>
      <c r="V99" s="65">
        <v>-1.129</v>
      </c>
      <c r="W99" s="65">
        <v>2.2999999999999998</v>
      </c>
      <c r="X99" s="64">
        <v>-2.597</v>
      </c>
      <c r="Z99" s="66" t="s">
        <v>113</v>
      </c>
      <c r="AA99" s="65"/>
      <c r="AB99" s="65"/>
      <c r="AC99" s="65">
        <v>-1.129</v>
      </c>
      <c r="AD99" s="65">
        <v>2.2999999999999998</v>
      </c>
      <c r="AE99" s="64">
        <v>-2.597</v>
      </c>
    </row>
    <row r="100" spans="3:33" ht="33" x14ac:dyDescent="0.25">
      <c r="C100" s="63" t="s">
        <v>112</v>
      </c>
      <c r="D100" s="74"/>
      <c r="E100" s="74"/>
      <c r="F100" s="74">
        <v>-0.32300000000000001</v>
      </c>
      <c r="G100" s="74">
        <v>3</v>
      </c>
      <c r="H100" s="75">
        <v>-0.97</v>
      </c>
      <c r="I100" s="80"/>
      <c r="J100" s="63" t="s">
        <v>112</v>
      </c>
      <c r="K100" s="68"/>
      <c r="L100" s="68"/>
      <c r="M100" s="68">
        <v>-0.44700000000000001</v>
      </c>
      <c r="N100" s="68">
        <v>3</v>
      </c>
      <c r="O100" s="67">
        <v>-1.3420000000000001</v>
      </c>
      <c r="P100" s="80"/>
      <c r="Q100" s="80">
        <f>ABS(O100) - ABS(H100)</f>
        <v>0.37200000000000011</v>
      </c>
      <c r="S100" s="63" t="s">
        <v>112</v>
      </c>
      <c r="T100" s="68"/>
      <c r="U100" s="68"/>
      <c r="V100" s="68">
        <v>-0.32300000000000001</v>
      </c>
      <c r="W100" s="68">
        <v>3</v>
      </c>
      <c r="X100" s="67">
        <v>-0.97</v>
      </c>
      <c r="Z100" s="63" t="s">
        <v>112</v>
      </c>
      <c r="AA100" s="68"/>
      <c r="AB100" s="68"/>
      <c r="AC100" s="68">
        <v>-0.44700000000000001</v>
      </c>
      <c r="AD100" s="68">
        <v>3</v>
      </c>
      <c r="AE100" s="67">
        <v>-1.3420000000000001</v>
      </c>
      <c r="AG100">
        <f>ABS(AE100) - ABS(X100)</f>
        <v>0.37200000000000011</v>
      </c>
    </row>
    <row r="101" spans="3:33" ht="33" x14ac:dyDescent="0.25">
      <c r="C101" s="66" t="s">
        <v>111</v>
      </c>
      <c r="D101" s="72"/>
      <c r="E101" s="72"/>
      <c r="F101" s="72">
        <v>-7.8E-2</v>
      </c>
      <c r="G101" s="72">
        <v>3</v>
      </c>
      <c r="H101" s="73">
        <v>-0.23300000000000001</v>
      </c>
      <c r="I101" s="80"/>
      <c r="J101" s="66" t="s">
        <v>111</v>
      </c>
      <c r="K101" s="65"/>
      <c r="L101" s="65"/>
      <c r="M101" s="65">
        <v>-7.8E-2</v>
      </c>
      <c r="N101" s="65">
        <v>3</v>
      </c>
      <c r="O101" s="64">
        <v>-0.23300000000000001</v>
      </c>
      <c r="P101" s="80"/>
      <c r="Q101" s="80"/>
      <c r="S101" s="66" t="s">
        <v>111</v>
      </c>
      <c r="T101" s="65"/>
      <c r="U101" s="65"/>
      <c r="V101" s="65">
        <v>-7.6999999999999999E-2</v>
      </c>
      <c r="W101" s="65">
        <v>3</v>
      </c>
      <c r="X101" s="64">
        <v>-0.23100000000000001</v>
      </c>
      <c r="Z101" s="66" t="s">
        <v>111</v>
      </c>
      <c r="AA101" s="65"/>
      <c r="AB101" s="65"/>
      <c r="AC101" s="65">
        <v>-7.6999999999999999E-2</v>
      </c>
      <c r="AD101" s="65">
        <v>3</v>
      </c>
      <c r="AE101" s="64">
        <v>-0.23100000000000001</v>
      </c>
    </row>
    <row r="102" spans="3:33" ht="33" x14ac:dyDescent="0.25">
      <c r="C102" s="63" t="s">
        <v>110</v>
      </c>
      <c r="D102" s="74"/>
      <c r="E102" s="74"/>
      <c r="F102" s="74">
        <v>0</v>
      </c>
      <c r="G102" s="74">
        <v>3</v>
      </c>
      <c r="H102" s="75">
        <v>0</v>
      </c>
      <c r="I102" s="80"/>
      <c r="J102" s="63" t="s">
        <v>110</v>
      </c>
      <c r="K102" s="68"/>
      <c r="L102" s="68"/>
      <c r="M102" s="68">
        <v>0</v>
      </c>
      <c r="N102" s="68">
        <v>3</v>
      </c>
      <c r="O102" s="67">
        <v>0</v>
      </c>
      <c r="P102" s="80"/>
      <c r="Q102" s="80"/>
      <c r="S102" s="63" t="s">
        <v>110</v>
      </c>
      <c r="T102" s="68"/>
      <c r="U102" s="68"/>
      <c r="V102" s="68">
        <v>0</v>
      </c>
      <c r="W102" s="68">
        <v>3</v>
      </c>
      <c r="X102" s="67">
        <v>0</v>
      </c>
      <c r="Z102" s="63" t="s">
        <v>110</v>
      </c>
      <c r="AA102" s="68"/>
      <c r="AB102" s="68"/>
      <c r="AC102" s="68">
        <v>0</v>
      </c>
      <c r="AD102" s="68">
        <v>3</v>
      </c>
      <c r="AE102" s="67">
        <v>0</v>
      </c>
    </row>
    <row r="103" spans="3:33" ht="33" x14ac:dyDescent="0.25">
      <c r="C103" s="66" t="s">
        <v>109</v>
      </c>
      <c r="D103" s="72"/>
      <c r="E103" s="72"/>
      <c r="F103" s="72">
        <v>-3.1E-2</v>
      </c>
      <c r="G103" s="72">
        <v>3</v>
      </c>
      <c r="H103" s="73">
        <v>-9.4E-2</v>
      </c>
      <c r="I103" s="80"/>
      <c r="J103" s="66" t="s">
        <v>109</v>
      </c>
      <c r="K103" s="65"/>
      <c r="L103" s="65"/>
      <c r="M103" s="65">
        <v>-3.1E-2</v>
      </c>
      <c r="N103" s="65">
        <v>3</v>
      </c>
      <c r="O103" s="64">
        <v>-9.4E-2</v>
      </c>
      <c r="P103" s="80"/>
      <c r="Q103" s="80"/>
      <c r="S103" s="66" t="s">
        <v>109</v>
      </c>
      <c r="T103" s="65"/>
      <c r="U103" s="65"/>
      <c r="V103" s="65">
        <v>-3.1E-2</v>
      </c>
      <c r="W103" s="65">
        <v>3</v>
      </c>
      <c r="X103" s="64">
        <v>-9.4E-2</v>
      </c>
      <c r="Z103" s="66" t="s">
        <v>109</v>
      </c>
      <c r="AA103" s="65"/>
      <c r="AB103" s="65"/>
      <c r="AC103" s="65">
        <v>-3.1E-2</v>
      </c>
      <c r="AD103" s="65">
        <v>3</v>
      </c>
      <c r="AE103" s="64">
        <v>-9.4E-2</v>
      </c>
    </row>
    <row r="104" spans="3:33" ht="33" x14ac:dyDescent="0.25">
      <c r="C104" s="63" t="s">
        <v>108</v>
      </c>
      <c r="D104" s="74"/>
      <c r="E104" s="74"/>
      <c r="F104" s="74">
        <v>-0.34</v>
      </c>
      <c r="G104" s="74">
        <v>3</v>
      </c>
      <c r="H104" s="75">
        <v>-1.0209999999999999</v>
      </c>
      <c r="I104" s="80"/>
      <c r="J104" s="63" t="s">
        <v>108</v>
      </c>
      <c r="K104" s="68"/>
      <c r="L104" s="68"/>
      <c r="M104" s="68">
        <v>-0.34</v>
      </c>
      <c r="N104" s="68">
        <v>3</v>
      </c>
      <c r="O104" s="67">
        <v>-1.0209999999999999</v>
      </c>
      <c r="P104" s="80"/>
      <c r="Q104" s="80"/>
      <c r="S104" s="63" t="s">
        <v>108</v>
      </c>
      <c r="T104" s="68"/>
      <c r="U104" s="68"/>
      <c r="V104" s="68">
        <v>-0.34</v>
      </c>
      <c r="W104" s="68">
        <v>3</v>
      </c>
      <c r="X104" s="67">
        <v>-1.0209999999999999</v>
      </c>
      <c r="Z104" s="63" t="s">
        <v>108</v>
      </c>
      <c r="AA104" s="68"/>
      <c r="AB104" s="68"/>
      <c r="AC104" s="68">
        <v>-0.34</v>
      </c>
      <c r="AD104" s="68">
        <v>3</v>
      </c>
      <c r="AE104" s="67">
        <v>-1.0209999999999999</v>
      </c>
    </row>
    <row r="105" spans="3:33" ht="16.5" x14ac:dyDescent="0.25">
      <c r="C105" s="66" t="s">
        <v>107</v>
      </c>
      <c r="D105" s="72"/>
      <c r="E105" s="72"/>
      <c r="F105" s="72"/>
      <c r="G105" s="72"/>
      <c r="H105" s="73">
        <v>-0.82399999999999995</v>
      </c>
      <c r="I105" s="80"/>
      <c r="J105" s="66" t="s">
        <v>107</v>
      </c>
      <c r="K105" s="65"/>
      <c r="L105" s="65"/>
      <c r="M105" s="65"/>
      <c r="N105" s="65"/>
      <c r="O105" s="64">
        <v>-0.82399999999999995</v>
      </c>
      <c r="P105" s="80"/>
      <c r="Q105" s="80"/>
      <c r="S105" s="66" t="s">
        <v>107</v>
      </c>
      <c r="T105" s="65"/>
      <c r="U105" s="65"/>
      <c r="V105" s="65"/>
      <c r="W105" s="65"/>
      <c r="X105" s="64">
        <v>-0.82399999999999995</v>
      </c>
      <c r="Z105" s="66" t="s">
        <v>107</v>
      </c>
      <c r="AA105" s="65"/>
      <c r="AB105" s="65"/>
      <c r="AC105" s="65"/>
      <c r="AD105" s="65"/>
      <c r="AE105" s="64">
        <v>-0.82399999999999995</v>
      </c>
    </row>
    <row r="106" spans="3:33" ht="16.5" x14ac:dyDescent="0.25">
      <c r="C106" s="63"/>
      <c r="D106" s="74"/>
      <c r="E106" s="74"/>
      <c r="F106" s="74"/>
      <c r="G106" s="74"/>
      <c r="H106" s="75"/>
      <c r="I106" s="80"/>
      <c r="J106" s="63"/>
      <c r="K106" s="62"/>
      <c r="L106" s="62"/>
      <c r="M106" s="62"/>
      <c r="N106" s="62"/>
      <c r="O106" s="61"/>
      <c r="P106" s="80"/>
      <c r="Q106" s="80"/>
      <c r="S106" s="63"/>
      <c r="T106" s="62"/>
      <c r="U106" s="62"/>
      <c r="V106" s="62"/>
      <c r="W106" s="62"/>
      <c r="X106" s="61"/>
      <c r="Z106" s="63"/>
      <c r="AA106" s="62"/>
      <c r="AB106" s="62"/>
      <c r="AC106" s="62"/>
      <c r="AD106" s="62"/>
      <c r="AE106" s="61"/>
    </row>
    <row r="107" spans="3:33" ht="16.5" x14ac:dyDescent="0.25">
      <c r="C107" s="60" t="s">
        <v>106</v>
      </c>
      <c r="D107" s="76">
        <v>2.4329999999999998</v>
      </c>
      <c r="E107" s="76"/>
      <c r="F107" s="76">
        <v>2.3919999999999999</v>
      </c>
      <c r="G107" s="76"/>
      <c r="H107" s="77">
        <v>-0.73299999999999998</v>
      </c>
      <c r="I107" s="80"/>
      <c r="J107" s="60" t="s">
        <v>106</v>
      </c>
      <c r="K107" s="59">
        <v>2.4329999999999998</v>
      </c>
      <c r="L107" s="59"/>
      <c r="M107" s="59">
        <v>2.2679999999999998</v>
      </c>
      <c r="N107" s="59"/>
      <c r="O107" s="58">
        <v>-1.1040000000000001</v>
      </c>
      <c r="P107" s="80"/>
      <c r="Q107" s="80"/>
      <c r="S107" s="60" t="s">
        <v>106</v>
      </c>
      <c r="T107" s="59">
        <v>2.4329999999999998</v>
      </c>
      <c r="U107" s="59"/>
      <c r="V107" s="59">
        <v>2.3919999999999999</v>
      </c>
      <c r="W107" s="59"/>
      <c r="X107" s="58">
        <v>-0.73099999999999998</v>
      </c>
      <c r="Z107" s="60" t="s">
        <v>106</v>
      </c>
      <c r="AA107" s="59">
        <v>2.4329999999999998</v>
      </c>
      <c r="AB107" s="59"/>
      <c r="AC107" s="59">
        <v>2.2679999999999998</v>
      </c>
      <c r="AD107" s="59"/>
      <c r="AE107" s="58">
        <v>-1.1020000000000001</v>
      </c>
    </row>
    <row r="110" spans="3:33" ht="16.5" x14ac:dyDescent="0.25">
      <c r="C110" s="71" t="s">
        <v>121</v>
      </c>
      <c r="D110" s="71" t="s">
        <v>119</v>
      </c>
      <c r="E110" s="71" t="s">
        <v>120</v>
      </c>
      <c r="F110" s="71" t="s">
        <v>119</v>
      </c>
      <c r="G110" s="71" t="s">
        <v>118</v>
      </c>
      <c r="H110" s="70"/>
      <c r="J110" s="71" t="s">
        <v>121</v>
      </c>
      <c r="K110" s="71" t="s">
        <v>119</v>
      </c>
      <c r="L110" s="71" t="s">
        <v>120</v>
      </c>
      <c r="M110" s="71" t="s">
        <v>119</v>
      </c>
      <c r="N110" s="71" t="s">
        <v>118</v>
      </c>
      <c r="O110" s="70"/>
      <c r="S110" s="71" t="s">
        <v>121</v>
      </c>
      <c r="T110" s="71" t="s">
        <v>119</v>
      </c>
      <c r="U110" s="71" t="s">
        <v>120</v>
      </c>
      <c r="V110" s="71" t="s">
        <v>119</v>
      </c>
      <c r="W110" s="71" t="s">
        <v>118</v>
      </c>
      <c r="X110" s="70"/>
      <c r="Z110" s="71" t="s">
        <v>121</v>
      </c>
      <c r="AA110" s="71" t="s">
        <v>119</v>
      </c>
      <c r="AB110" s="71" t="s">
        <v>120</v>
      </c>
      <c r="AC110" s="71" t="s">
        <v>119</v>
      </c>
      <c r="AD110" s="71" t="s">
        <v>118</v>
      </c>
      <c r="AE110" s="70"/>
    </row>
    <row r="111" spans="3:33" ht="33" customHeight="1" x14ac:dyDescent="0.25">
      <c r="C111" s="69" t="s">
        <v>123</v>
      </c>
      <c r="D111" s="62" t="s">
        <v>122</v>
      </c>
      <c r="E111" s="62"/>
      <c r="F111" s="62"/>
      <c r="G111" s="62"/>
      <c r="H111" s="61"/>
      <c r="I111" s="79"/>
      <c r="J111" s="69" t="s">
        <v>123</v>
      </c>
      <c r="K111" s="62" t="s">
        <v>122</v>
      </c>
      <c r="L111" s="62"/>
      <c r="M111" s="62"/>
      <c r="N111" s="62"/>
      <c r="O111" s="61"/>
      <c r="P111" s="79"/>
      <c r="Q111" s="79"/>
      <c r="S111" s="69" t="s">
        <v>123</v>
      </c>
      <c r="T111" s="62" t="s">
        <v>122</v>
      </c>
      <c r="U111" s="62"/>
      <c r="V111" s="62"/>
      <c r="W111" s="62"/>
      <c r="X111" s="61"/>
      <c r="Z111" s="69" t="s">
        <v>123</v>
      </c>
      <c r="AA111" s="62" t="s">
        <v>122</v>
      </c>
      <c r="AB111" s="62"/>
      <c r="AC111" s="62"/>
      <c r="AD111" s="62"/>
      <c r="AE111" s="61"/>
    </row>
    <row r="112" spans="3:33" ht="16.5" x14ac:dyDescent="0.25">
      <c r="C112" s="66" t="s">
        <v>115</v>
      </c>
      <c r="D112" s="72">
        <v>3.15</v>
      </c>
      <c r="E112" s="72">
        <v>1.8</v>
      </c>
      <c r="F112" s="72">
        <v>5.67</v>
      </c>
      <c r="G112" s="72">
        <v>2.2000000000000002</v>
      </c>
      <c r="H112" s="73">
        <v>6.93</v>
      </c>
      <c r="I112" s="80"/>
      <c r="J112" s="66" t="s">
        <v>115</v>
      </c>
      <c r="K112" s="65">
        <v>3.15</v>
      </c>
      <c r="L112" s="65">
        <v>1.8</v>
      </c>
      <c r="M112" s="65">
        <v>5.67</v>
      </c>
      <c r="N112" s="65">
        <v>2.2000000000000002</v>
      </c>
      <c r="O112" s="64">
        <v>6.93</v>
      </c>
      <c r="P112" s="80"/>
      <c r="Q112" s="80"/>
      <c r="S112" s="66" t="s">
        <v>115</v>
      </c>
      <c r="T112" s="65">
        <v>3.15</v>
      </c>
      <c r="U112" s="65">
        <v>1.8</v>
      </c>
      <c r="V112" s="65">
        <v>5.67</v>
      </c>
      <c r="W112" s="65">
        <v>2.2000000000000002</v>
      </c>
      <c r="X112" s="64">
        <v>6.93</v>
      </c>
      <c r="Z112" s="66" t="s">
        <v>115</v>
      </c>
      <c r="AA112" s="65">
        <v>3.15</v>
      </c>
      <c r="AB112" s="65">
        <v>1.8</v>
      </c>
      <c r="AC112" s="65">
        <v>5.67</v>
      </c>
      <c r="AD112" s="65">
        <v>2.2000000000000002</v>
      </c>
      <c r="AE112" s="64">
        <v>6.93</v>
      </c>
    </row>
    <row r="113" spans="3:33" ht="16.5" x14ac:dyDescent="0.25">
      <c r="C113" s="63" t="s">
        <v>114</v>
      </c>
      <c r="D113" s="74">
        <v>-1.268</v>
      </c>
      <c r="E113" s="74">
        <v>1.85</v>
      </c>
      <c r="F113" s="74">
        <v>-2.3460000000000001</v>
      </c>
      <c r="G113" s="74">
        <v>2.4</v>
      </c>
      <c r="H113" s="75">
        <v>-3.044</v>
      </c>
      <c r="I113" s="80"/>
      <c r="J113" s="63" t="s">
        <v>114</v>
      </c>
      <c r="K113" s="68">
        <v>-1.268</v>
      </c>
      <c r="L113" s="68">
        <v>1.85</v>
      </c>
      <c r="M113" s="68">
        <v>-2.3460000000000001</v>
      </c>
      <c r="N113" s="68">
        <v>2.4</v>
      </c>
      <c r="O113" s="67">
        <v>-3.044</v>
      </c>
      <c r="P113" s="80"/>
      <c r="Q113" s="80"/>
      <c r="S113" s="63" t="s">
        <v>114</v>
      </c>
      <c r="T113" s="68">
        <v>-1.268</v>
      </c>
      <c r="U113" s="68">
        <v>1.85</v>
      </c>
      <c r="V113" s="68">
        <v>-2.3460000000000001</v>
      </c>
      <c r="W113" s="68">
        <v>2.4</v>
      </c>
      <c r="X113" s="67">
        <v>-3.044</v>
      </c>
      <c r="Z113" s="63" t="s">
        <v>114</v>
      </c>
      <c r="AA113" s="68">
        <v>-1.268</v>
      </c>
      <c r="AB113" s="68">
        <v>1.85</v>
      </c>
      <c r="AC113" s="68">
        <v>-2.3460000000000001</v>
      </c>
      <c r="AD113" s="68">
        <v>2.4</v>
      </c>
      <c r="AE113" s="67">
        <v>-3.044</v>
      </c>
    </row>
    <row r="114" spans="3:33" ht="33" x14ac:dyDescent="0.25">
      <c r="C114" s="66" t="s">
        <v>113</v>
      </c>
      <c r="D114" s="72"/>
      <c r="E114" s="72"/>
      <c r="F114" s="72">
        <v>-0.81499999999999995</v>
      </c>
      <c r="G114" s="72">
        <v>2.2999999999999998</v>
      </c>
      <c r="H114" s="73">
        <v>-1.8740000000000001</v>
      </c>
      <c r="I114" s="80"/>
      <c r="J114" s="66" t="s">
        <v>113</v>
      </c>
      <c r="K114" s="65"/>
      <c r="L114" s="65"/>
      <c r="M114" s="65">
        <v>-0.81499999999999995</v>
      </c>
      <c r="N114" s="65">
        <v>2.2999999999999998</v>
      </c>
      <c r="O114" s="64">
        <v>-1.8740000000000001</v>
      </c>
      <c r="P114" s="80"/>
      <c r="Q114" s="80"/>
      <c r="S114" s="66" t="s">
        <v>113</v>
      </c>
      <c r="T114" s="65"/>
      <c r="U114" s="65"/>
      <c r="V114" s="65">
        <v>-0.81499999999999995</v>
      </c>
      <c r="W114" s="65">
        <v>2.2999999999999998</v>
      </c>
      <c r="X114" s="64">
        <v>-1.8740000000000001</v>
      </c>
      <c r="Z114" s="66" t="s">
        <v>113</v>
      </c>
      <c r="AA114" s="65"/>
      <c r="AB114" s="65"/>
      <c r="AC114" s="65">
        <v>-0.81499999999999995</v>
      </c>
      <c r="AD114" s="65">
        <v>2.2999999999999998</v>
      </c>
      <c r="AE114" s="64">
        <v>-1.8740000000000001</v>
      </c>
    </row>
    <row r="115" spans="3:33" ht="33" x14ac:dyDescent="0.25">
      <c r="C115" s="63" t="s">
        <v>112</v>
      </c>
      <c r="D115" s="74"/>
      <c r="E115" s="74"/>
      <c r="F115" s="74">
        <v>-0.23300000000000001</v>
      </c>
      <c r="G115" s="74">
        <v>3</v>
      </c>
      <c r="H115" s="75">
        <v>-0.7</v>
      </c>
      <c r="I115" s="80"/>
      <c r="J115" s="63" t="s">
        <v>112</v>
      </c>
      <c r="K115" s="68"/>
      <c r="L115" s="68"/>
      <c r="M115" s="68">
        <v>-0.32300000000000001</v>
      </c>
      <c r="N115" s="68">
        <v>3</v>
      </c>
      <c r="O115" s="67">
        <v>-0.96799999999999997</v>
      </c>
      <c r="P115" s="80"/>
      <c r="Q115" s="80">
        <f>ABS(O115) - ABS(H115)</f>
        <v>0.26800000000000002</v>
      </c>
      <c r="S115" s="63" t="s">
        <v>112</v>
      </c>
      <c r="T115" s="68"/>
      <c r="U115" s="68"/>
      <c r="V115" s="68">
        <v>-0.23300000000000001</v>
      </c>
      <c r="W115" s="68">
        <v>3</v>
      </c>
      <c r="X115" s="67">
        <v>-0.7</v>
      </c>
      <c r="Z115" s="63" t="s">
        <v>112</v>
      </c>
      <c r="AA115" s="68"/>
      <c r="AB115" s="68"/>
      <c r="AC115" s="68">
        <v>-0.32300000000000001</v>
      </c>
      <c r="AD115" s="68">
        <v>3</v>
      </c>
      <c r="AE115" s="67">
        <v>-0.96799999999999997</v>
      </c>
      <c r="AG115">
        <f>ABS(AE115) - ABS(X115)</f>
        <v>0.26800000000000002</v>
      </c>
    </row>
    <row r="116" spans="3:33" ht="33" x14ac:dyDescent="0.25">
      <c r="C116" s="66" t="s">
        <v>111</v>
      </c>
      <c r="D116" s="72"/>
      <c r="E116" s="72"/>
      <c r="F116" s="72">
        <v>-5.6000000000000001E-2</v>
      </c>
      <c r="G116" s="72">
        <v>3</v>
      </c>
      <c r="H116" s="73">
        <v>-0.16800000000000001</v>
      </c>
      <c r="I116" s="80"/>
      <c r="J116" s="66" t="s">
        <v>111</v>
      </c>
      <c r="K116" s="65"/>
      <c r="L116" s="65"/>
      <c r="M116" s="65">
        <v>-5.6000000000000001E-2</v>
      </c>
      <c r="N116" s="65">
        <v>3</v>
      </c>
      <c r="O116" s="64">
        <v>-0.16800000000000001</v>
      </c>
      <c r="P116" s="80"/>
      <c r="Q116" s="80"/>
      <c r="S116" s="66" t="s">
        <v>111</v>
      </c>
      <c r="T116" s="65"/>
      <c r="U116" s="65"/>
      <c r="V116" s="65">
        <v>-5.5E-2</v>
      </c>
      <c r="W116" s="65">
        <v>3</v>
      </c>
      <c r="X116" s="64">
        <v>-0.16600000000000001</v>
      </c>
      <c r="Z116" s="66" t="s">
        <v>111</v>
      </c>
      <c r="AA116" s="65"/>
      <c r="AB116" s="65"/>
      <c r="AC116" s="65">
        <v>-5.5E-2</v>
      </c>
      <c r="AD116" s="65">
        <v>3</v>
      </c>
      <c r="AE116" s="64">
        <v>-0.16600000000000001</v>
      </c>
    </row>
    <row r="117" spans="3:33" ht="33" x14ac:dyDescent="0.25">
      <c r="C117" s="63" t="s">
        <v>110</v>
      </c>
      <c r="D117" s="74"/>
      <c r="E117" s="74"/>
      <c r="F117" s="74">
        <v>0</v>
      </c>
      <c r="G117" s="74">
        <v>3</v>
      </c>
      <c r="H117" s="75">
        <v>0</v>
      </c>
      <c r="I117" s="80"/>
      <c r="J117" s="63" t="s">
        <v>110</v>
      </c>
      <c r="K117" s="68"/>
      <c r="L117" s="68"/>
      <c r="M117" s="68">
        <v>0</v>
      </c>
      <c r="N117" s="68">
        <v>3</v>
      </c>
      <c r="O117" s="67">
        <v>0</v>
      </c>
      <c r="P117" s="80"/>
      <c r="Q117" s="80"/>
      <c r="S117" s="63" t="s">
        <v>110</v>
      </c>
      <c r="T117" s="68"/>
      <c r="U117" s="68"/>
      <c r="V117" s="68">
        <v>0</v>
      </c>
      <c r="W117" s="68">
        <v>3</v>
      </c>
      <c r="X117" s="67">
        <v>0</v>
      </c>
      <c r="Z117" s="63" t="s">
        <v>110</v>
      </c>
      <c r="AA117" s="68"/>
      <c r="AB117" s="68"/>
      <c r="AC117" s="68">
        <v>0</v>
      </c>
      <c r="AD117" s="68">
        <v>3</v>
      </c>
      <c r="AE117" s="67">
        <v>0</v>
      </c>
    </row>
    <row r="118" spans="3:33" ht="33" x14ac:dyDescent="0.25">
      <c r="C118" s="66" t="s">
        <v>109</v>
      </c>
      <c r="D118" s="72"/>
      <c r="E118" s="72"/>
      <c r="F118" s="72">
        <v>-2.3E-2</v>
      </c>
      <c r="G118" s="72">
        <v>3</v>
      </c>
      <c r="H118" s="73">
        <v>-6.8000000000000005E-2</v>
      </c>
      <c r="I118" s="80"/>
      <c r="J118" s="66" t="s">
        <v>109</v>
      </c>
      <c r="K118" s="65"/>
      <c r="L118" s="65"/>
      <c r="M118" s="65">
        <v>-2.3E-2</v>
      </c>
      <c r="N118" s="65">
        <v>3</v>
      </c>
      <c r="O118" s="64">
        <v>-6.8000000000000005E-2</v>
      </c>
      <c r="P118" s="80"/>
      <c r="Q118" s="80"/>
      <c r="S118" s="66" t="s">
        <v>109</v>
      </c>
      <c r="T118" s="65"/>
      <c r="U118" s="65"/>
      <c r="V118" s="65">
        <v>-2.3E-2</v>
      </c>
      <c r="W118" s="65">
        <v>3</v>
      </c>
      <c r="X118" s="64">
        <v>-6.8000000000000005E-2</v>
      </c>
      <c r="Z118" s="66" t="s">
        <v>109</v>
      </c>
      <c r="AA118" s="65"/>
      <c r="AB118" s="65"/>
      <c r="AC118" s="65">
        <v>-2.3E-2</v>
      </c>
      <c r="AD118" s="65">
        <v>3</v>
      </c>
      <c r="AE118" s="64">
        <v>-6.8000000000000005E-2</v>
      </c>
    </row>
    <row r="119" spans="3:33" ht="33" x14ac:dyDescent="0.25">
      <c r="C119" s="63" t="s">
        <v>108</v>
      </c>
      <c r="D119" s="74"/>
      <c r="E119" s="74"/>
      <c r="F119" s="74">
        <v>-0.246</v>
      </c>
      <c r="G119" s="74">
        <v>3</v>
      </c>
      <c r="H119" s="75">
        <v>-0.73699999999999999</v>
      </c>
      <c r="I119" s="80"/>
      <c r="J119" s="63" t="s">
        <v>108</v>
      </c>
      <c r="K119" s="68"/>
      <c r="L119" s="68"/>
      <c r="M119" s="68">
        <v>-0.246</v>
      </c>
      <c r="N119" s="68">
        <v>3</v>
      </c>
      <c r="O119" s="67">
        <v>-0.73699999999999999</v>
      </c>
      <c r="P119" s="80"/>
      <c r="Q119" s="80"/>
      <c r="S119" s="63" t="s">
        <v>108</v>
      </c>
      <c r="T119" s="68"/>
      <c r="U119" s="68"/>
      <c r="V119" s="68">
        <v>-0.246</v>
      </c>
      <c r="W119" s="68">
        <v>3</v>
      </c>
      <c r="X119" s="67">
        <v>-0.73699999999999999</v>
      </c>
      <c r="Z119" s="63" t="s">
        <v>108</v>
      </c>
      <c r="AA119" s="68"/>
      <c r="AB119" s="68"/>
      <c r="AC119" s="68">
        <v>-0.246</v>
      </c>
      <c r="AD119" s="68">
        <v>3</v>
      </c>
      <c r="AE119" s="67">
        <v>-0.73699999999999999</v>
      </c>
    </row>
    <row r="120" spans="3:33" ht="16.5" x14ac:dyDescent="0.25">
      <c r="C120" s="66" t="s">
        <v>107</v>
      </c>
      <c r="D120" s="72"/>
      <c r="E120" s="72"/>
      <c r="F120" s="72"/>
      <c r="G120" s="72"/>
      <c r="H120" s="73">
        <v>-0.58899999999999997</v>
      </c>
      <c r="I120" s="80"/>
      <c r="J120" s="66" t="s">
        <v>107</v>
      </c>
      <c r="K120" s="65"/>
      <c r="L120" s="65"/>
      <c r="M120" s="65"/>
      <c r="N120" s="65"/>
      <c r="O120" s="64">
        <v>-0.58899999999999997</v>
      </c>
      <c r="P120" s="80"/>
      <c r="Q120" s="80"/>
      <c r="S120" s="66" t="s">
        <v>107</v>
      </c>
      <c r="T120" s="65"/>
      <c r="U120" s="65"/>
      <c r="V120" s="65"/>
      <c r="W120" s="65"/>
      <c r="X120" s="64">
        <v>-0.58899999999999997</v>
      </c>
      <c r="Z120" s="66" t="s">
        <v>107</v>
      </c>
      <c r="AA120" s="65"/>
      <c r="AB120" s="65"/>
      <c r="AC120" s="65"/>
      <c r="AD120" s="65"/>
      <c r="AE120" s="64">
        <v>-0.58899999999999997</v>
      </c>
    </row>
    <row r="121" spans="3:33" ht="16.5" x14ac:dyDescent="0.25">
      <c r="C121" s="63"/>
      <c r="D121" s="74"/>
      <c r="E121" s="74"/>
      <c r="F121" s="74"/>
      <c r="G121" s="74"/>
      <c r="H121" s="75"/>
      <c r="I121" s="80"/>
      <c r="J121" s="63"/>
      <c r="K121" s="62"/>
      <c r="L121" s="62"/>
      <c r="M121" s="62"/>
      <c r="N121" s="62"/>
      <c r="O121" s="61"/>
      <c r="P121" s="80"/>
      <c r="Q121" s="80"/>
      <c r="S121" s="63"/>
      <c r="T121" s="62"/>
      <c r="U121" s="62"/>
      <c r="V121" s="62"/>
      <c r="W121" s="62"/>
      <c r="X121" s="61"/>
      <c r="Z121" s="63"/>
      <c r="AA121" s="62"/>
      <c r="AB121" s="62"/>
      <c r="AC121" s="62"/>
      <c r="AD121" s="62"/>
      <c r="AE121" s="61"/>
    </row>
    <row r="122" spans="3:33" ht="16.5" x14ac:dyDescent="0.25">
      <c r="C122" s="60" t="s">
        <v>106</v>
      </c>
      <c r="D122" s="76">
        <v>1.8819999999999999</v>
      </c>
      <c r="E122" s="76"/>
      <c r="F122" s="76">
        <v>1.9510000000000001</v>
      </c>
      <c r="G122" s="76"/>
      <c r="H122" s="77">
        <v>-0.249</v>
      </c>
      <c r="I122" s="80"/>
      <c r="J122" s="60" t="s">
        <v>106</v>
      </c>
      <c r="K122" s="59">
        <v>1.8819999999999999</v>
      </c>
      <c r="L122" s="59"/>
      <c r="M122" s="59">
        <v>1.8620000000000001</v>
      </c>
      <c r="N122" s="59"/>
      <c r="O122" s="58">
        <v>-0.51700000000000002</v>
      </c>
      <c r="P122" s="80"/>
      <c r="Q122" s="80"/>
      <c r="S122" s="60" t="s">
        <v>106</v>
      </c>
      <c r="T122" s="59">
        <v>1.8819999999999999</v>
      </c>
      <c r="U122" s="59"/>
      <c r="V122" s="59">
        <v>1.952</v>
      </c>
      <c r="W122" s="59"/>
      <c r="X122" s="58">
        <v>-0.247</v>
      </c>
      <c r="Z122" s="60" t="s">
        <v>106</v>
      </c>
      <c r="AA122" s="59">
        <v>1.8819999999999999</v>
      </c>
      <c r="AB122" s="59"/>
      <c r="AC122" s="59">
        <v>1.863</v>
      </c>
      <c r="AD122" s="59"/>
      <c r="AE122" s="58">
        <v>-0.51500000000000001</v>
      </c>
    </row>
    <row r="125" spans="3:33" ht="16.5" x14ac:dyDescent="0.25">
      <c r="C125" s="71" t="s">
        <v>121</v>
      </c>
      <c r="D125" s="71" t="s">
        <v>119</v>
      </c>
      <c r="E125" s="71" t="s">
        <v>120</v>
      </c>
      <c r="F125" s="71" t="s">
        <v>119</v>
      </c>
      <c r="G125" s="71" t="s">
        <v>118</v>
      </c>
      <c r="H125" s="70"/>
      <c r="J125" s="71" t="s">
        <v>121</v>
      </c>
      <c r="K125" s="71" t="s">
        <v>119</v>
      </c>
      <c r="L125" s="71" t="s">
        <v>120</v>
      </c>
      <c r="M125" s="71" t="s">
        <v>119</v>
      </c>
      <c r="N125" s="71" t="s">
        <v>118</v>
      </c>
      <c r="O125" s="70"/>
      <c r="S125" s="71" t="s">
        <v>121</v>
      </c>
      <c r="T125" s="71" t="s">
        <v>119</v>
      </c>
      <c r="U125" s="71" t="s">
        <v>120</v>
      </c>
      <c r="V125" s="71" t="s">
        <v>119</v>
      </c>
      <c r="W125" s="71" t="s">
        <v>118</v>
      </c>
      <c r="X125" s="70"/>
      <c r="Z125" s="71" t="s">
        <v>121</v>
      </c>
      <c r="AA125" s="71" t="s">
        <v>119</v>
      </c>
      <c r="AB125" s="71" t="s">
        <v>120</v>
      </c>
      <c r="AC125" s="71" t="s">
        <v>119</v>
      </c>
      <c r="AD125" s="71" t="s">
        <v>118</v>
      </c>
      <c r="AE125" s="70"/>
    </row>
    <row r="126" spans="3:33" ht="33" customHeight="1" x14ac:dyDescent="0.25">
      <c r="C126" s="69" t="s">
        <v>117</v>
      </c>
      <c r="D126" s="62" t="s">
        <v>116</v>
      </c>
      <c r="E126" s="62"/>
      <c r="F126" s="62"/>
      <c r="G126" s="62"/>
      <c r="H126" s="61"/>
      <c r="I126" s="79"/>
      <c r="J126" s="69" t="s">
        <v>117</v>
      </c>
      <c r="K126" s="62" t="s">
        <v>116</v>
      </c>
      <c r="L126" s="62"/>
      <c r="M126" s="62"/>
      <c r="N126" s="62"/>
      <c r="O126" s="61"/>
      <c r="P126" s="79"/>
      <c r="Q126" s="79"/>
      <c r="S126" s="69" t="s">
        <v>117</v>
      </c>
      <c r="T126" s="62" t="s">
        <v>116</v>
      </c>
      <c r="U126" s="62"/>
      <c r="V126" s="62"/>
      <c r="W126" s="62"/>
      <c r="X126" s="61"/>
      <c r="Z126" s="69" t="s">
        <v>117</v>
      </c>
      <c r="AA126" s="62" t="s">
        <v>116</v>
      </c>
      <c r="AB126" s="62"/>
      <c r="AC126" s="62"/>
      <c r="AD126" s="62"/>
      <c r="AE126" s="61"/>
    </row>
    <row r="127" spans="3:33" ht="16.5" x14ac:dyDescent="0.25">
      <c r="C127" s="66" t="s">
        <v>115</v>
      </c>
      <c r="D127" s="72">
        <v>1.752</v>
      </c>
      <c r="E127" s="72">
        <v>1.8</v>
      </c>
      <c r="F127" s="72">
        <v>3.1539999999999999</v>
      </c>
      <c r="G127" s="72">
        <v>2.2000000000000002</v>
      </c>
      <c r="H127" s="73">
        <v>3.855</v>
      </c>
      <c r="I127" s="80"/>
      <c r="J127" s="66" t="s">
        <v>115</v>
      </c>
      <c r="K127" s="65">
        <v>1.752</v>
      </c>
      <c r="L127" s="65">
        <v>1.8</v>
      </c>
      <c r="M127" s="65">
        <v>3.1539999999999999</v>
      </c>
      <c r="N127" s="65">
        <v>2.2000000000000002</v>
      </c>
      <c r="O127" s="64">
        <v>3.855</v>
      </c>
      <c r="P127" s="80"/>
      <c r="Q127" s="80"/>
      <c r="S127" s="66" t="s">
        <v>115</v>
      </c>
      <c r="T127" s="65">
        <v>1.752</v>
      </c>
      <c r="U127" s="65">
        <v>1.8</v>
      </c>
      <c r="V127" s="65">
        <v>3.1539999999999999</v>
      </c>
      <c r="W127" s="65">
        <v>2.2000000000000002</v>
      </c>
      <c r="X127" s="64">
        <v>3.855</v>
      </c>
      <c r="Z127" s="66" t="s">
        <v>115</v>
      </c>
      <c r="AA127" s="65">
        <v>1.752</v>
      </c>
      <c r="AB127" s="65">
        <v>1.8</v>
      </c>
      <c r="AC127" s="65">
        <v>3.1539999999999999</v>
      </c>
      <c r="AD127" s="65">
        <v>2.2000000000000002</v>
      </c>
      <c r="AE127" s="64">
        <v>3.855</v>
      </c>
    </row>
    <row r="128" spans="3:33" ht="16.5" x14ac:dyDescent="0.25">
      <c r="C128" s="63" t="s">
        <v>114</v>
      </c>
      <c r="D128" s="74">
        <v>-0.67</v>
      </c>
      <c r="E128" s="74">
        <v>1.85</v>
      </c>
      <c r="F128" s="74">
        <v>-1.24</v>
      </c>
      <c r="G128" s="74">
        <v>2.4</v>
      </c>
      <c r="H128" s="75">
        <v>-1.609</v>
      </c>
      <c r="I128" s="80"/>
      <c r="J128" s="63" t="s">
        <v>114</v>
      </c>
      <c r="K128" s="68">
        <v>-0.67</v>
      </c>
      <c r="L128" s="68">
        <v>1.85</v>
      </c>
      <c r="M128" s="68">
        <v>-1.24</v>
      </c>
      <c r="N128" s="68">
        <v>2.4</v>
      </c>
      <c r="O128" s="67">
        <v>-1.609</v>
      </c>
      <c r="P128" s="80"/>
      <c r="Q128" s="80"/>
      <c r="S128" s="63" t="s">
        <v>114</v>
      </c>
      <c r="T128" s="68">
        <v>-0.67</v>
      </c>
      <c r="U128" s="68">
        <v>1.85</v>
      </c>
      <c r="V128" s="68">
        <v>-1.24</v>
      </c>
      <c r="W128" s="68">
        <v>2.4</v>
      </c>
      <c r="X128" s="67">
        <v>-1.609</v>
      </c>
      <c r="Z128" s="63" t="s">
        <v>114</v>
      </c>
      <c r="AA128" s="68">
        <v>-0.67</v>
      </c>
      <c r="AB128" s="68">
        <v>1.85</v>
      </c>
      <c r="AC128" s="68">
        <v>-1.24</v>
      </c>
      <c r="AD128" s="68">
        <v>2.4</v>
      </c>
      <c r="AE128" s="67">
        <v>-1.609</v>
      </c>
    </row>
    <row r="129" spans="3:33" ht="33" x14ac:dyDescent="0.25">
      <c r="C129" s="66" t="s">
        <v>113</v>
      </c>
      <c r="D129" s="72"/>
      <c r="E129" s="72"/>
      <c r="F129" s="72">
        <v>-0.41399999999999998</v>
      </c>
      <c r="G129" s="72">
        <v>2.2999999999999998</v>
      </c>
      <c r="H129" s="73">
        <v>-0.95299999999999996</v>
      </c>
      <c r="I129" s="80"/>
      <c r="J129" s="66" t="s">
        <v>113</v>
      </c>
      <c r="K129" s="65"/>
      <c r="L129" s="65"/>
      <c r="M129" s="65">
        <v>-0.41399999999999998</v>
      </c>
      <c r="N129" s="65">
        <v>2.2999999999999998</v>
      </c>
      <c r="O129" s="64">
        <v>-0.95299999999999996</v>
      </c>
      <c r="P129" s="80"/>
      <c r="Q129" s="80"/>
      <c r="S129" s="66" t="s">
        <v>113</v>
      </c>
      <c r="T129" s="65"/>
      <c r="U129" s="65"/>
      <c r="V129" s="65">
        <v>-0.41399999999999998</v>
      </c>
      <c r="W129" s="65">
        <v>2.2999999999999998</v>
      </c>
      <c r="X129" s="64">
        <v>-0.95299999999999996</v>
      </c>
      <c r="Z129" s="66" t="s">
        <v>113</v>
      </c>
      <c r="AA129" s="65"/>
      <c r="AB129" s="65"/>
      <c r="AC129" s="65">
        <v>-0.41399999999999998</v>
      </c>
      <c r="AD129" s="65">
        <v>2.2999999999999998</v>
      </c>
      <c r="AE129" s="64">
        <v>-0.95299999999999996</v>
      </c>
    </row>
    <row r="130" spans="3:33" ht="33" x14ac:dyDescent="0.25">
      <c r="C130" s="63" t="s">
        <v>112</v>
      </c>
      <c r="D130" s="74"/>
      <c r="E130" s="74"/>
      <c r="F130" s="74">
        <v>-0.11899999999999999</v>
      </c>
      <c r="G130" s="74">
        <v>3</v>
      </c>
      <c r="H130" s="75">
        <v>-0.35599999999999998</v>
      </c>
      <c r="I130" s="80"/>
      <c r="J130" s="63" t="s">
        <v>112</v>
      </c>
      <c r="K130" s="68"/>
      <c r="L130" s="68"/>
      <c r="M130" s="68">
        <v>-0.16400000000000001</v>
      </c>
      <c r="N130" s="68">
        <v>3</v>
      </c>
      <c r="O130" s="67">
        <v>-0.49199999999999999</v>
      </c>
      <c r="P130" s="80"/>
      <c r="Q130" s="80">
        <f>ABS(O130) - ABS(H130)</f>
        <v>0.13600000000000001</v>
      </c>
      <c r="S130" s="63" t="s">
        <v>112</v>
      </c>
      <c r="T130" s="68"/>
      <c r="U130" s="68"/>
      <c r="V130" s="68">
        <v>-0.11899999999999999</v>
      </c>
      <c r="W130" s="68">
        <v>3</v>
      </c>
      <c r="X130" s="67">
        <v>-0.35599999999999998</v>
      </c>
      <c r="Z130" s="63" t="s">
        <v>112</v>
      </c>
      <c r="AA130" s="68"/>
      <c r="AB130" s="68"/>
      <c r="AC130" s="68">
        <v>-0.16400000000000001</v>
      </c>
      <c r="AD130" s="68">
        <v>3</v>
      </c>
      <c r="AE130" s="67">
        <v>-0.49199999999999999</v>
      </c>
      <c r="AG130">
        <f>ABS(AE130) - ABS(X130)</f>
        <v>0.13600000000000001</v>
      </c>
    </row>
    <row r="131" spans="3:33" ht="33" x14ac:dyDescent="0.25">
      <c r="C131" s="66" t="s">
        <v>111</v>
      </c>
      <c r="D131" s="72"/>
      <c r="E131" s="72"/>
      <c r="F131" s="72">
        <v>-2.8000000000000001E-2</v>
      </c>
      <c r="G131" s="72">
        <v>3</v>
      </c>
      <c r="H131" s="73">
        <v>-8.5000000000000006E-2</v>
      </c>
      <c r="I131" s="80"/>
      <c r="J131" s="66" t="s">
        <v>111</v>
      </c>
      <c r="K131" s="65"/>
      <c r="L131" s="65"/>
      <c r="M131" s="65">
        <v>-2.8000000000000001E-2</v>
      </c>
      <c r="N131" s="65">
        <v>3</v>
      </c>
      <c r="O131" s="64">
        <v>-8.5000000000000006E-2</v>
      </c>
      <c r="P131" s="80"/>
      <c r="Q131" s="80"/>
      <c r="S131" s="66" t="s">
        <v>111</v>
      </c>
      <c r="T131" s="65"/>
      <c r="U131" s="65"/>
      <c r="V131" s="65">
        <v>-2.8000000000000001E-2</v>
      </c>
      <c r="W131" s="65">
        <v>3</v>
      </c>
      <c r="X131" s="64">
        <v>-8.4000000000000005E-2</v>
      </c>
      <c r="Z131" s="66" t="s">
        <v>111</v>
      </c>
      <c r="AA131" s="65"/>
      <c r="AB131" s="65"/>
      <c r="AC131" s="65">
        <v>-2.8000000000000001E-2</v>
      </c>
      <c r="AD131" s="65">
        <v>3</v>
      </c>
      <c r="AE131" s="64">
        <v>-8.4000000000000005E-2</v>
      </c>
    </row>
    <row r="132" spans="3:33" ht="33" x14ac:dyDescent="0.25">
      <c r="C132" s="63" t="s">
        <v>110</v>
      </c>
      <c r="D132" s="74"/>
      <c r="E132" s="74"/>
      <c r="F132" s="74">
        <v>0</v>
      </c>
      <c r="G132" s="74">
        <v>3</v>
      </c>
      <c r="H132" s="75">
        <v>0</v>
      </c>
      <c r="I132" s="80"/>
      <c r="J132" s="63" t="s">
        <v>110</v>
      </c>
      <c r="K132" s="68"/>
      <c r="L132" s="68"/>
      <c r="M132" s="68">
        <v>0</v>
      </c>
      <c r="N132" s="68">
        <v>3</v>
      </c>
      <c r="O132" s="67">
        <v>0</v>
      </c>
      <c r="P132" s="80"/>
      <c r="Q132" s="80"/>
      <c r="S132" s="63" t="s">
        <v>110</v>
      </c>
      <c r="T132" s="68"/>
      <c r="U132" s="68"/>
      <c r="V132" s="68">
        <v>0</v>
      </c>
      <c r="W132" s="68">
        <v>3</v>
      </c>
      <c r="X132" s="67">
        <v>0</v>
      </c>
      <c r="Z132" s="63" t="s">
        <v>110</v>
      </c>
      <c r="AA132" s="68"/>
      <c r="AB132" s="68"/>
      <c r="AC132" s="68">
        <v>0</v>
      </c>
      <c r="AD132" s="68">
        <v>3</v>
      </c>
      <c r="AE132" s="67">
        <v>0</v>
      </c>
    </row>
    <row r="133" spans="3:33" ht="33" x14ac:dyDescent="0.25">
      <c r="C133" s="66" t="s">
        <v>109</v>
      </c>
      <c r="D133" s="72"/>
      <c r="E133" s="72"/>
      <c r="F133" s="72">
        <v>-1.0999999999999999E-2</v>
      </c>
      <c r="G133" s="72">
        <v>3</v>
      </c>
      <c r="H133" s="73">
        <v>-3.4000000000000002E-2</v>
      </c>
      <c r="I133" s="80"/>
      <c r="J133" s="66" t="s">
        <v>109</v>
      </c>
      <c r="K133" s="65"/>
      <c r="L133" s="65"/>
      <c r="M133" s="65">
        <v>-1.0999999999999999E-2</v>
      </c>
      <c r="N133" s="65">
        <v>3</v>
      </c>
      <c r="O133" s="64">
        <v>-3.4000000000000002E-2</v>
      </c>
      <c r="P133" s="80"/>
      <c r="Q133" s="80"/>
      <c r="S133" s="66" t="s">
        <v>109</v>
      </c>
      <c r="T133" s="65"/>
      <c r="U133" s="65"/>
      <c r="V133" s="65">
        <v>-1.0999999999999999E-2</v>
      </c>
      <c r="W133" s="65">
        <v>3</v>
      </c>
      <c r="X133" s="64">
        <v>-3.4000000000000002E-2</v>
      </c>
      <c r="Z133" s="66" t="s">
        <v>109</v>
      </c>
      <c r="AA133" s="65"/>
      <c r="AB133" s="65"/>
      <c r="AC133" s="65">
        <v>-1.0999999999999999E-2</v>
      </c>
      <c r="AD133" s="65">
        <v>3</v>
      </c>
      <c r="AE133" s="64">
        <v>-3.4000000000000002E-2</v>
      </c>
    </row>
    <row r="134" spans="3:33" ht="33" x14ac:dyDescent="0.25">
      <c r="C134" s="63" t="s">
        <v>108</v>
      </c>
      <c r="D134" s="74"/>
      <c r="E134" s="74"/>
      <c r="F134" s="74">
        <v>-0.125</v>
      </c>
      <c r="G134" s="74">
        <v>3</v>
      </c>
      <c r="H134" s="75">
        <v>-0.375</v>
      </c>
      <c r="I134" s="80"/>
      <c r="J134" s="63" t="s">
        <v>108</v>
      </c>
      <c r="K134" s="68"/>
      <c r="L134" s="68"/>
      <c r="M134" s="68">
        <v>-0.125</v>
      </c>
      <c r="N134" s="68">
        <v>3</v>
      </c>
      <c r="O134" s="67">
        <v>-0.375</v>
      </c>
      <c r="P134" s="80"/>
      <c r="Q134" s="80"/>
      <c r="S134" s="63" t="s">
        <v>108</v>
      </c>
      <c r="T134" s="68"/>
      <c r="U134" s="68"/>
      <c r="V134" s="68">
        <v>-0.125</v>
      </c>
      <c r="W134" s="68">
        <v>3</v>
      </c>
      <c r="X134" s="67">
        <v>-0.375</v>
      </c>
      <c r="Z134" s="63" t="s">
        <v>108</v>
      </c>
      <c r="AA134" s="68"/>
      <c r="AB134" s="68"/>
      <c r="AC134" s="68">
        <v>-0.125</v>
      </c>
      <c r="AD134" s="68">
        <v>3</v>
      </c>
      <c r="AE134" s="67">
        <v>-0.375</v>
      </c>
    </row>
    <row r="135" spans="3:33" ht="16.5" x14ac:dyDescent="0.25">
      <c r="C135" s="66" t="s">
        <v>107</v>
      </c>
      <c r="D135" s="72"/>
      <c r="E135" s="72"/>
      <c r="F135" s="72"/>
      <c r="G135" s="72"/>
      <c r="H135" s="73">
        <v>-0.29699999999999999</v>
      </c>
      <c r="I135" s="80"/>
      <c r="J135" s="66" t="s">
        <v>107</v>
      </c>
      <c r="K135" s="65"/>
      <c r="L135" s="65"/>
      <c r="M135" s="65"/>
      <c r="N135" s="65"/>
      <c r="O135" s="64">
        <v>-0.29699999999999999</v>
      </c>
      <c r="P135" s="80"/>
      <c r="Q135" s="80"/>
      <c r="S135" s="66" t="s">
        <v>107</v>
      </c>
      <c r="T135" s="65"/>
      <c r="U135" s="65"/>
      <c r="V135" s="65"/>
      <c r="W135" s="65"/>
      <c r="X135" s="64">
        <v>-0.29699999999999999</v>
      </c>
      <c r="Z135" s="66" t="s">
        <v>107</v>
      </c>
      <c r="AA135" s="65"/>
      <c r="AB135" s="65"/>
      <c r="AC135" s="65"/>
      <c r="AD135" s="65"/>
      <c r="AE135" s="64">
        <v>-0.29699999999999999</v>
      </c>
    </row>
    <row r="136" spans="3:33" ht="16.5" x14ac:dyDescent="0.25">
      <c r="C136" s="63"/>
      <c r="D136" s="74"/>
      <c r="E136" s="74"/>
      <c r="F136" s="74"/>
      <c r="G136" s="74"/>
      <c r="H136" s="75"/>
      <c r="I136" s="80"/>
      <c r="J136" s="63"/>
      <c r="K136" s="62"/>
      <c r="L136" s="62"/>
      <c r="M136" s="62"/>
      <c r="N136" s="62"/>
      <c r="O136" s="61"/>
      <c r="P136" s="80"/>
      <c r="Q136" s="80"/>
      <c r="S136" s="63"/>
      <c r="T136" s="62"/>
      <c r="U136" s="62"/>
      <c r="V136" s="62"/>
      <c r="W136" s="62"/>
      <c r="X136" s="61"/>
      <c r="Z136" s="63"/>
      <c r="AA136" s="62"/>
      <c r="AB136" s="62"/>
      <c r="AC136" s="62"/>
      <c r="AD136" s="62"/>
      <c r="AE136" s="61"/>
    </row>
    <row r="137" spans="3:33" ht="16.5" x14ac:dyDescent="0.25">
      <c r="C137" s="60" t="s">
        <v>106</v>
      </c>
      <c r="D137" s="76">
        <v>1.0820000000000001</v>
      </c>
      <c r="E137" s="76"/>
      <c r="F137" s="76">
        <v>1.216</v>
      </c>
      <c r="G137" s="76"/>
      <c r="H137" s="77">
        <v>0.14599999999999999</v>
      </c>
      <c r="I137" s="80"/>
      <c r="J137" s="60" t="s">
        <v>106</v>
      </c>
      <c r="K137" s="59">
        <v>1.0820000000000001</v>
      </c>
      <c r="L137" s="59"/>
      <c r="M137" s="59">
        <v>1.171</v>
      </c>
      <c r="N137" s="59"/>
      <c r="O137" s="58">
        <v>0.01</v>
      </c>
      <c r="P137" s="80"/>
      <c r="Q137" s="80"/>
      <c r="S137" s="60" t="s">
        <v>106</v>
      </c>
      <c r="T137" s="59">
        <v>1.0820000000000001</v>
      </c>
      <c r="U137" s="59"/>
      <c r="V137" s="59">
        <v>1.2170000000000001</v>
      </c>
      <c r="W137" s="59"/>
      <c r="X137" s="58">
        <v>0.14799999999999999</v>
      </c>
      <c r="Z137" s="60" t="s">
        <v>106</v>
      </c>
      <c r="AA137" s="59">
        <v>1.0820000000000001</v>
      </c>
      <c r="AB137" s="59"/>
      <c r="AC137" s="59">
        <v>1.171</v>
      </c>
      <c r="AD137" s="59"/>
      <c r="AE137" s="58">
        <v>1.0999999999999999E-2</v>
      </c>
    </row>
  </sheetData>
  <mergeCells count="4">
    <mergeCell ref="C2:H2"/>
    <mergeCell ref="S2:X2"/>
    <mergeCell ref="J2:O2"/>
    <mergeCell ref="Z2:AE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6540E-AEBD-4A49-A47E-7FABD99C3D0C}">
  <sheetPr>
    <tabColor rgb="FFFF0000"/>
  </sheetPr>
  <dimension ref="A1:K217"/>
  <sheetViews>
    <sheetView topLeftCell="A187" zoomScaleNormal="100" workbookViewId="0">
      <selection activeCell="G279" sqref="G279"/>
    </sheetView>
  </sheetViews>
  <sheetFormatPr defaultColWidth="9.140625" defaultRowHeight="15" x14ac:dyDescent="0.2"/>
  <cols>
    <col min="1" max="6" width="9.140625" style="23"/>
    <col min="7" max="7" width="13" style="23" customWidth="1"/>
    <col min="8" max="8" width="16.5703125" style="23" customWidth="1"/>
    <col min="9" max="9" width="14.140625" style="23" customWidth="1"/>
    <col min="10" max="10" width="12.85546875" style="23" customWidth="1"/>
    <col min="11" max="16384" width="9.140625" style="23"/>
  </cols>
  <sheetData>
    <row r="1" spans="1:10" ht="18.75" thickTop="1" x14ac:dyDescent="0.2">
      <c r="A1" s="25" t="s">
        <v>14</v>
      </c>
      <c r="B1" s="26"/>
      <c r="C1" s="26"/>
      <c r="D1" s="26"/>
      <c r="E1" s="26"/>
      <c r="F1" s="27"/>
      <c r="G1" s="28" t="s">
        <v>15</v>
      </c>
      <c r="H1" s="29" t="s">
        <v>16</v>
      </c>
      <c r="I1" s="29" t="s">
        <v>17</v>
      </c>
      <c r="J1" s="30"/>
    </row>
    <row r="2" spans="1:10" ht="15.75" x14ac:dyDescent="0.2">
      <c r="A2" s="31" t="s">
        <v>2</v>
      </c>
      <c r="B2" s="32"/>
      <c r="C2" s="32"/>
      <c r="D2" s="32"/>
      <c r="E2" s="32"/>
      <c r="F2" s="32"/>
      <c r="G2" s="33" t="s">
        <v>8</v>
      </c>
      <c r="H2" s="34" t="s">
        <v>25</v>
      </c>
      <c r="I2" s="33" t="s">
        <v>4</v>
      </c>
      <c r="J2" s="35"/>
    </row>
    <row r="3" spans="1:10" ht="18" x14ac:dyDescent="0.25">
      <c r="A3" s="36" t="s">
        <v>79</v>
      </c>
      <c r="B3" s="37"/>
      <c r="C3" s="37"/>
      <c r="D3" s="37"/>
      <c r="E3" s="37"/>
      <c r="F3" s="37"/>
      <c r="G3" s="38" t="s">
        <v>18</v>
      </c>
      <c r="H3" s="38" t="s">
        <v>16</v>
      </c>
      <c r="I3" s="38"/>
      <c r="J3" s="39"/>
    </row>
    <row r="4" spans="1:10" ht="16.5" thickBot="1" x14ac:dyDescent="0.3">
      <c r="A4" s="40"/>
      <c r="B4" s="41"/>
      <c r="C4" s="41"/>
      <c r="D4" s="41"/>
      <c r="E4" s="41"/>
      <c r="F4" s="41"/>
      <c r="G4" s="42"/>
      <c r="H4" s="43"/>
      <c r="I4" s="42"/>
      <c r="J4" s="44"/>
    </row>
    <row r="5" spans="1:10" ht="15.75" thickTop="1" x14ac:dyDescent="0.2"/>
    <row r="6" spans="1:10" x14ac:dyDescent="0.2">
      <c r="A6" s="23" t="s">
        <v>189</v>
      </c>
    </row>
    <row r="8" spans="1:10" x14ac:dyDescent="0.2">
      <c r="A8" s="52" t="s">
        <v>208</v>
      </c>
    </row>
    <row r="10" spans="1:10" ht="19.5" x14ac:dyDescent="0.35">
      <c r="A10" s="23" t="s">
        <v>207</v>
      </c>
      <c r="H10" s="45" t="s">
        <v>19</v>
      </c>
      <c r="I10" s="45">
        <v>49</v>
      </c>
      <c r="J10" s="45" t="s">
        <v>193</v>
      </c>
    </row>
    <row r="11" spans="1:10" ht="19.5" x14ac:dyDescent="0.35">
      <c r="A11" s="23" t="s">
        <v>209</v>
      </c>
      <c r="H11" s="45" t="s">
        <v>19</v>
      </c>
      <c r="I11" s="45">
        <v>54</v>
      </c>
      <c r="J11" s="45" t="s">
        <v>193</v>
      </c>
    </row>
    <row r="12" spans="1:10" ht="20.25" x14ac:dyDescent="0.35">
      <c r="A12" s="23" t="s">
        <v>210</v>
      </c>
      <c r="H12" s="45" t="s">
        <v>19</v>
      </c>
      <c r="I12" s="45">
        <v>1022.3</v>
      </c>
      <c r="J12" s="45" t="s">
        <v>211</v>
      </c>
    </row>
    <row r="13" spans="1:10" ht="19.5" x14ac:dyDescent="0.35">
      <c r="A13" s="23" t="s">
        <v>212</v>
      </c>
      <c r="H13" s="45" t="s">
        <v>19</v>
      </c>
      <c r="I13" s="45">
        <v>27</v>
      </c>
      <c r="J13" s="45" t="s">
        <v>193</v>
      </c>
    </row>
    <row r="14" spans="1:10" ht="19.5" x14ac:dyDescent="0.35">
      <c r="A14" s="23" t="s">
        <v>213</v>
      </c>
      <c r="H14" s="45" t="s">
        <v>19</v>
      </c>
      <c r="I14" s="45">
        <v>27</v>
      </c>
      <c r="J14" s="45" t="s">
        <v>193</v>
      </c>
    </row>
    <row r="15" spans="1:10" x14ac:dyDescent="0.2">
      <c r="H15" s="45"/>
      <c r="I15" s="45"/>
      <c r="J15" s="45"/>
    </row>
    <row r="16" spans="1:10" x14ac:dyDescent="0.2">
      <c r="A16" s="23" t="s">
        <v>255</v>
      </c>
      <c r="H16" s="45" t="s">
        <v>19</v>
      </c>
      <c r="I16" s="45">
        <v>117.16670000000001</v>
      </c>
      <c r="J16" s="45" t="s">
        <v>20</v>
      </c>
    </row>
    <row r="17" spans="1:10" ht="19.5" x14ac:dyDescent="0.35">
      <c r="A17" s="23" t="s">
        <v>190</v>
      </c>
      <c r="H17" s="45" t="s">
        <v>19</v>
      </c>
      <c r="I17" s="45">
        <v>3</v>
      </c>
      <c r="J17" s="45" t="s">
        <v>20</v>
      </c>
    </row>
    <row r="18" spans="1:10" ht="19.5" x14ac:dyDescent="0.35">
      <c r="A18" s="23" t="s">
        <v>191</v>
      </c>
      <c r="H18" s="45" t="s">
        <v>19</v>
      </c>
      <c r="I18" s="45">
        <v>2</v>
      </c>
      <c r="J18" s="45" t="s">
        <v>20</v>
      </c>
    </row>
    <row r="19" spans="1:10" ht="19.5" x14ac:dyDescent="0.35">
      <c r="A19" s="23" t="s">
        <v>192</v>
      </c>
      <c r="H19" s="45" t="s">
        <v>19</v>
      </c>
      <c r="I19" s="87">
        <v>2.5</v>
      </c>
      <c r="J19" s="45" t="s">
        <v>193</v>
      </c>
    </row>
    <row r="20" spans="1:10" ht="19.5" x14ac:dyDescent="0.35">
      <c r="A20" s="23" t="s">
        <v>194</v>
      </c>
      <c r="H20" s="45" t="s">
        <v>19</v>
      </c>
      <c r="I20" s="45">
        <v>8.5</v>
      </c>
      <c r="J20" s="45" t="s">
        <v>20</v>
      </c>
    </row>
    <row r="21" spans="1:10" ht="19.5" x14ac:dyDescent="0.35">
      <c r="A21" s="23" t="s">
        <v>195</v>
      </c>
      <c r="H21" s="45" t="s">
        <v>19</v>
      </c>
      <c r="I21" s="45">
        <v>8.5</v>
      </c>
      <c r="J21" s="45" t="s">
        <v>193</v>
      </c>
    </row>
    <row r="22" spans="1:10" ht="19.5" x14ac:dyDescent="0.35">
      <c r="A22" s="23" t="s">
        <v>196</v>
      </c>
      <c r="H22" s="45" t="s">
        <v>19</v>
      </c>
      <c r="I22" s="45">
        <v>1</v>
      </c>
      <c r="J22" s="45" t="s">
        <v>193</v>
      </c>
    </row>
    <row r="23" spans="1:10" ht="24" x14ac:dyDescent="0.4">
      <c r="A23" s="23" t="s">
        <v>197</v>
      </c>
      <c r="H23" s="45" t="s">
        <v>19</v>
      </c>
      <c r="I23" s="45">
        <v>150</v>
      </c>
      <c r="J23" s="45" t="s">
        <v>198</v>
      </c>
    </row>
    <row r="24" spans="1:10" ht="24" x14ac:dyDescent="0.4">
      <c r="A24" s="23" t="s">
        <v>202</v>
      </c>
      <c r="H24" s="45" t="s">
        <v>19</v>
      </c>
      <c r="I24" s="45">
        <v>20</v>
      </c>
      <c r="J24" s="45" t="s">
        <v>200</v>
      </c>
    </row>
    <row r="25" spans="1:10" ht="19.5" x14ac:dyDescent="0.35">
      <c r="A25" s="23" t="s">
        <v>203</v>
      </c>
      <c r="H25" s="45" t="s">
        <v>19</v>
      </c>
      <c r="I25" s="45">
        <v>10</v>
      </c>
      <c r="J25" s="45" t="s">
        <v>200</v>
      </c>
    </row>
    <row r="26" spans="1:10" ht="19.5" x14ac:dyDescent="0.35">
      <c r="A26" s="23" t="s">
        <v>201</v>
      </c>
      <c r="H26" s="45" t="s">
        <v>19</v>
      </c>
      <c r="I26" s="45">
        <v>50</v>
      </c>
      <c r="J26" s="45" t="s">
        <v>200</v>
      </c>
    </row>
    <row r="27" spans="1:10" ht="19.5" x14ac:dyDescent="0.35">
      <c r="A27" s="23" t="s">
        <v>199</v>
      </c>
      <c r="H27" s="45" t="s">
        <v>19</v>
      </c>
      <c r="I27" s="45">
        <v>2.2999999999999998</v>
      </c>
      <c r="J27" s="45" t="s">
        <v>23</v>
      </c>
    </row>
    <row r="28" spans="1:10" x14ac:dyDescent="0.2">
      <c r="A28" s="23" t="s">
        <v>204</v>
      </c>
      <c r="E28" s="45"/>
      <c r="F28" s="45"/>
      <c r="H28" s="45" t="s">
        <v>19</v>
      </c>
      <c r="I28" s="87">
        <v>75</v>
      </c>
      <c r="J28" s="45" t="s">
        <v>205</v>
      </c>
    </row>
    <row r="29" spans="1:10" ht="19.5" x14ac:dyDescent="0.35">
      <c r="A29" s="23" t="s">
        <v>248</v>
      </c>
      <c r="E29" s="45"/>
      <c r="F29" s="45"/>
      <c r="H29" s="45" t="s">
        <v>19</v>
      </c>
      <c r="I29" s="45">
        <f>31+(10.5/12)</f>
        <v>31.875</v>
      </c>
      <c r="J29" s="45" t="s">
        <v>20</v>
      </c>
    </row>
    <row r="30" spans="1:10" x14ac:dyDescent="0.2">
      <c r="H30" s="45"/>
    </row>
    <row r="31" spans="1:10" ht="15.75" x14ac:dyDescent="0.25">
      <c r="A31" s="82" t="s">
        <v>206</v>
      </c>
      <c r="H31" s="45"/>
    </row>
    <row r="32" spans="1:10" x14ac:dyDescent="0.2">
      <c r="H32" s="45"/>
    </row>
    <row r="33" spans="1:11" x14ac:dyDescent="0.2">
      <c r="A33" s="23" t="s">
        <v>234</v>
      </c>
      <c r="H33" s="45" t="s">
        <v>19</v>
      </c>
      <c r="I33" s="47">
        <f>((I20-(I10/12))/2*(I21/12)*(I23/1000))</f>
        <v>0.23463541666666671</v>
      </c>
      <c r="J33" s="45" t="s">
        <v>214</v>
      </c>
    </row>
    <row r="34" spans="1:11" x14ac:dyDescent="0.2">
      <c r="H34" s="45"/>
    </row>
    <row r="39" spans="1:11" ht="19.5" x14ac:dyDescent="0.35">
      <c r="A39" s="23" t="s">
        <v>222</v>
      </c>
    </row>
    <row r="40" spans="1:11" x14ac:dyDescent="0.2">
      <c r="H40" s="45"/>
    </row>
    <row r="41" spans="1:11" x14ac:dyDescent="0.2">
      <c r="H41" s="45" t="s">
        <v>19</v>
      </c>
      <c r="I41" s="46">
        <f>-I33*(I10/2/12)</f>
        <v>-0.47904730902777781</v>
      </c>
      <c r="J41" s="45" t="s">
        <v>215</v>
      </c>
      <c r="K41" s="23" t="s">
        <v>218</v>
      </c>
    </row>
    <row r="42" spans="1:11" x14ac:dyDescent="0.2">
      <c r="H42" s="45"/>
    </row>
    <row r="43" spans="1:11" x14ac:dyDescent="0.2">
      <c r="H43" s="45"/>
    </row>
    <row r="44" spans="1:11" x14ac:dyDescent="0.2">
      <c r="H44" s="45"/>
    </row>
    <row r="45" spans="1:11" x14ac:dyDescent="0.2">
      <c r="H45" s="45"/>
      <c r="J45" s="45"/>
    </row>
    <row r="46" spans="1:11" x14ac:dyDescent="0.2">
      <c r="A46" s="23" t="s">
        <v>216</v>
      </c>
      <c r="H46" s="45" t="s">
        <v>19</v>
      </c>
      <c r="I46" s="46">
        <f>(I10/12)*(I21+I22)/12 * I23/1000</f>
        <v>0.4848958333333333</v>
      </c>
      <c r="J46" s="45" t="s">
        <v>214</v>
      </c>
      <c r="K46" s="23" t="s">
        <v>217</v>
      </c>
    </row>
    <row r="47" spans="1:11" x14ac:dyDescent="0.2">
      <c r="H47" s="45"/>
      <c r="J47" s="45"/>
    </row>
    <row r="48" spans="1:11" x14ac:dyDescent="0.2">
      <c r="H48" s="45"/>
      <c r="J48" s="45"/>
    </row>
    <row r="49" spans="1:11" x14ac:dyDescent="0.2">
      <c r="J49" s="45"/>
    </row>
    <row r="50" spans="1:11" x14ac:dyDescent="0.2">
      <c r="J50" s="45"/>
    </row>
    <row r="51" spans="1:11" ht="19.5" x14ac:dyDescent="0.35">
      <c r="A51" s="23" t="s">
        <v>221</v>
      </c>
      <c r="I51" s="45">
        <v>0</v>
      </c>
      <c r="J51" s="45" t="s">
        <v>215</v>
      </c>
    </row>
    <row r="52" spans="1:11" x14ac:dyDescent="0.2">
      <c r="J52" s="45"/>
    </row>
    <row r="53" spans="1:11" x14ac:dyDescent="0.2">
      <c r="A53" s="23" t="s">
        <v>233</v>
      </c>
      <c r="H53" s="45" t="s">
        <v>19</v>
      </c>
      <c r="I53" s="46">
        <f>(I17-(I10/24)) * (I21/12)*(I23/1000)</f>
        <v>0.10182291666666668</v>
      </c>
      <c r="J53" s="45" t="s">
        <v>219</v>
      </c>
      <c r="K53" s="23" t="s">
        <v>220</v>
      </c>
    </row>
    <row r="54" spans="1:11" x14ac:dyDescent="0.2">
      <c r="H54" s="45"/>
      <c r="J54" s="45"/>
    </row>
    <row r="55" spans="1:11" x14ac:dyDescent="0.2">
      <c r="H55" s="45"/>
      <c r="J55" s="45"/>
    </row>
    <row r="56" spans="1:11" x14ac:dyDescent="0.2">
      <c r="H56" s="45"/>
    </row>
    <row r="57" spans="1:11" x14ac:dyDescent="0.2">
      <c r="H57" s="45"/>
    </row>
    <row r="58" spans="1:11" x14ac:dyDescent="0.2">
      <c r="H58" s="45"/>
    </row>
    <row r="59" spans="1:11" ht="19.5" x14ac:dyDescent="0.35">
      <c r="A59" s="23" t="s">
        <v>223</v>
      </c>
      <c r="H59" s="45" t="s">
        <v>19</v>
      </c>
      <c r="I59" s="88">
        <f>I53 * (I10/(4*12) + I17/2)</f>
        <v>0.25667860243055557</v>
      </c>
      <c r="J59" s="45" t="s">
        <v>215</v>
      </c>
    </row>
    <row r="60" spans="1:11" x14ac:dyDescent="0.2">
      <c r="H60" s="45"/>
      <c r="I60" s="45"/>
      <c r="J60" s="45"/>
    </row>
    <row r="61" spans="1:11" x14ac:dyDescent="0.2">
      <c r="H61" s="45"/>
      <c r="I61" s="45"/>
      <c r="J61" s="45"/>
    </row>
    <row r="62" spans="1:11" x14ac:dyDescent="0.2">
      <c r="H62" s="45"/>
      <c r="I62" s="45"/>
      <c r="J62" s="45"/>
    </row>
    <row r="63" spans="1:11" x14ac:dyDescent="0.2">
      <c r="H63" s="45"/>
      <c r="I63" s="45"/>
      <c r="J63" s="45"/>
    </row>
    <row r="64" spans="1:11" x14ac:dyDescent="0.2">
      <c r="H64" s="45"/>
      <c r="I64" s="45"/>
      <c r="J64" s="45"/>
    </row>
    <row r="65" spans="1:10" x14ac:dyDescent="0.2">
      <c r="H65" s="45"/>
      <c r="I65" s="45"/>
      <c r="J65" s="45"/>
    </row>
    <row r="66" spans="1:10" x14ac:dyDescent="0.2">
      <c r="A66" s="23" t="s">
        <v>235</v>
      </c>
      <c r="H66" s="45" t="s">
        <v>19</v>
      </c>
      <c r="I66" s="46">
        <f>(I20-(I10/12))/2 * I24/1000</f>
        <v>4.4166666666666674E-2</v>
      </c>
      <c r="J66" s="45" t="s">
        <v>219</v>
      </c>
    </row>
    <row r="67" spans="1:10" x14ac:dyDescent="0.2">
      <c r="H67" s="45"/>
    </row>
    <row r="68" spans="1:10" x14ac:dyDescent="0.2">
      <c r="H68" s="45"/>
    </row>
    <row r="69" spans="1:10" x14ac:dyDescent="0.2">
      <c r="H69" s="45"/>
    </row>
    <row r="71" spans="1:10" x14ac:dyDescent="0.2">
      <c r="H71" s="45"/>
    </row>
    <row r="72" spans="1:10" x14ac:dyDescent="0.2">
      <c r="H72" s="45"/>
    </row>
    <row r="73" spans="1:10" x14ac:dyDescent="0.2">
      <c r="H73" s="45"/>
    </row>
    <row r="74" spans="1:10" ht="19.5" x14ac:dyDescent="0.35">
      <c r="A74" s="23" t="s">
        <v>224</v>
      </c>
      <c r="H74" s="45" t="s">
        <v>19</v>
      </c>
      <c r="I74" s="46">
        <f>-I66*(I10/24)</f>
        <v>-9.0173611111111121E-2</v>
      </c>
      <c r="J74" s="45" t="s">
        <v>215</v>
      </c>
    </row>
    <row r="75" spans="1:10" x14ac:dyDescent="0.2">
      <c r="H75" s="45"/>
    </row>
    <row r="76" spans="1:10" x14ac:dyDescent="0.2">
      <c r="H76" s="45"/>
    </row>
    <row r="77" spans="1:10" x14ac:dyDescent="0.2">
      <c r="H77" s="45"/>
    </row>
    <row r="82" spans="1:11" x14ac:dyDescent="0.2">
      <c r="A82" s="23" t="s">
        <v>225</v>
      </c>
      <c r="I82" s="45">
        <v>0</v>
      </c>
    </row>
    <row r="83" spans="1:11" x14ac:dyDescent="0.2">
      <c r="J83" s="45"/>
    </row>
    <row r="84" spans="1:11" x14ac:dyDescent="0.2">
      <c r="J84" s="45"/>
    </row>
    <row r="85" spans="1:11" x14ac:dyDescent="0.2">
      <c r="J85" s="45"/>
    </row>
    <row r="86" spans="1:11" x14ac:dyDescent="0.2">
      <c r="A86" s="23" t="s">
        <v>236</v>
      </c>
      <c r="H86" s="45" t="s">
        <v>19</v>
      </c>
      <c r="I86" s="46">
        <f>((I17+I18-(I10/24))*I25/1000)</f>
        <v>2.9583333333333336E-2</v>
      </c>
      <c r="J86" s="45" t="s">
        <v>214</v>
      </c>
      <c r="K86" s="23" t="s">
        <v>226</v>
      </c>
    </row>
    <row r="87" spans="1:11" x14ac:dyDescent="0.2">
      <c r="J87" s="45"/>
    </row>
    <row r="88" spans="1:11" x14ac:dyDescent="0.2">
      <c r="J88" s="45"/>
    </row>
    <row r="89" spans="1:11" x14ac:dyDescent="0.2">
      <c r="J89" s="45"/>
    </row>
    <row r="90" spans="1:11" x14ac:dyDescent="0.2">
      <c r="J90" s="45"/>
    </row>
    <row r="94" spans="1:11" ht="19.5" x14ac:dyDescent="0.35">
      <c r="A94" s="23" t="s">
        <v>227</v>
      </c>
      <c r="I94" s="46">
        <f>I86*((I10/48) + (I17/2) + (I18/2))</f>
        <v>0.10415798611111111</v>
      </c>
      <c r="J94" s="45" t="s">
        <v>215</v>
      </c>
    </row>
    <row r="101" spans="1:10" ht="15.75" x14ac:dyDescent="0.25">
      <c r="A101" s="82" t="s">
        <v>228</v>
      </c>
    </row>
    <row r="103" spans="1:10" x14ac:dyDescent="0.2">
      <c r="A103" s="23" t="s">
        <v>232</v>
      </c>
    </row>
    <row r="105" spans="1:10" ht="19.5" x14ac:dyDescent="0.35">
      <c r="A105" s="23" t="s">
        <v>229</v>
      </c>
      <c r="H105" s="45" t="s">
        <v>19</v>
      </c>
      <c r="I105" s="45">
        <v>0</v>
      </c>
      <c r="J105" s="45" t="s">
        <v>23</v>
      </c>
    </row>
    <row r="106" spans="1:10" x14ac:dyDescent="0.2">
      <c r="I106" s="45"/>
      <c r="J106" s="45"/>
    </row>
    <row r="107" spans="1:10" ht="19.5" x14ac:dyDescent="0.35">
      <c r="A107" s="23" t="s">
        <v>230</v>
      </c>
      <c r="H107" s="45" t="s">
        <v>19</v>
      </c>
      <c r="I107" s="45">
        <v>0</v>
      </c>
      <c r="J107" s="45" t="s">
        <v>215</v>
      </c>
    </row>
    <row r="108" spans="1:10" x14ac:dyDescent="0.2">
      <c r="I108" s="45"/>
    </row>
    <row r="117" spans="1:11" x14ac:dyDescent="0.2">
      <c r="A117" s="23" t="s">
        <v>231</v>
      </c>
      <c r="H117" s="45" t="s">
        <v>19</v>
      </c>
      <c r="I117" s="46">
        <f>(I10/24) * I26/1000</f>
        <v>0.10208333333333333</v>
      </c>
      <c r="J117" s="45" t="s">
        <v>214</v>
      </c>
      <c r="K117" s="23" t="s">
        <v>237</v>
      </c>
    </row>
    <row r="118" spans="1:11" x14ac:dyDescent="0.2">
      <c r="H118" s="45"/>
    </row>
    <row r="119" spans="1:11" x14ac:dyDescent="0.2">
      <c r="H119" s="45"/>
    </row>
    <row r="120" spans="1:11" x14ac:dyDescent="0.2">
      <c r="H120" s="45"/>
    </row>
    <row r="121" spans="1:11" x14ac:dyDescent="0.2">
      <c r="H121" s="45"/>
    </row>
    <row r="122" spans="1:11" x14ac:dyDescent="0.2">
      <c r="H122" s="45"/>
    </row>
    <row r="123" spans="1:11" ht="19.5" x14ac:dyDescent="0.35">
      <c r="A123" s="23" t="s">
        <v>238</v>
      </c>
      <c r="H123" s="45" t="s">
        <v>19</v>
      </c>
      <c r="I123" s="46">
        <f>I117*(I10/48)</f>
        <v>0.10421006944444443</v>
      </c>
      <c r="J123" s="45" t="s">
        <v>215</v>
      </c>
    </row>
    <row r="124" spans="1:11" x14ac:dyDescent="0.2">
      <c r="H124" s="45"/>
    </row>
    <row r="125" spans="1:11" x14ac:dyDescent="0.2">
      <c r="H125" s="45"/>
    </row>
    <row r="126" spans="1:11" x14ac:dyDescent="0.2">
      <c r="H126" s="45"/>
    </row>
    <row r="127" spans="1:11" x14ac:dyDescent="0.2">
      <c r="H127" s="45"/>
    </row>
    <row r="128" spans="1:11" x14ac:dyDescent="0.2">
      <c r="H128" s="45"/>
    </row>
    <row r="129" spans="1:11" x14ac:dyDescent="0.2">
      <c r="H129" s="45"/>
    </row>
    <row r="130" spans="1:11" x14ac:dyDescent="0.2">
      <c r="A130" s="23" t="s">
        <v>239</v>
      </c>
      <c r="H130" s="45" t="s">
        <v>19</v>
      </c>
      <c r="I130" s="46">
        <f>(I17-(I10/24)) * (I26/1000)</f>
        <v>4.7916666666666677E-2</v>
      </c>
      <c r="J130" s="45" t="s">
        <v>214</v>
      </c>
      <c r="K130" s="23" t="s">
        <v>240</v>
      </c>
    </row>
    <row r="131" spans="1:11" x14ac:dyDescent="0.2">
      <c r="H131" s="45"/>
    </row>
    <row r="132" spans="1:11" x14ac:dyDescent="0.2">
      <c r="H132" s="45"/>
    </row>
    <row r="133" spans="1:11" x14ac:dyDescent="0.2">
      <c r="H133" s="45"/>
    </row>
    <row r="134" spans="1:11" x14ac:dyDescent="0.2">
      <c r="H134" s="45"/>
    </row>
    <row r="135" spans="1:11" x14ac:dyDescent="0.2">
      <c r="H135" s="45"/>
    </row>
    <row r="136" spans="1:11" x14ac:dyDescent="0.2">
      <c r="H136" s="45"/>
    </row>
    <row r="137" spans="1:11" ht="19.5" x14ac:dyDescent="0.35">
      <c r="A137" s="23" t="s">
        <v>241</v>
      </c>
      <c r="H137" s="45" t="s">
        <v>19</v>
      </c>
      <c r="I137" s="46">
        <f>I130 * (I10/48 + I17/2)</f>
        <v>0.12078993055555556</v>
      </c>
      <c r="J137" s="45" t="s">
        <v>215</v>
      </c>
    </row>
    <row r="138" spans="1:11" x14ac:dyDescent="0.2">
      <c r="H138" s="45"/>
    </row>
    <row r="142" spans="1:11" x14ac:dyDescent="0.2">
      <c r="J142" s="45"/>
    </row>
    <row r="143" spans="1:11" x14ac:dyDescent="0.2">
      <c r="J143" s="45"/>
    </row>
    <row r="144" spans="1:11" ht="15.75" x14ac:dyDescent="0.25">
      <c r="A144" s="82" t="s">
        <v>242</v>
      </c>
      <c r="J144" s="45"/>
    </row>
    <row r="145" spans="1:11" x14ac:dyDescent="0.2">
      <c r="H145" s="45"/>
      <c r="J145" s="45"/>
    </row>
    <row r="146" spans="1:11" ht="19.5" x14ac:dyDescent="0.35">
      <c r="A146" s="23" t="s">
        <v>246</v>
      </c>
      <c r="H146" s="45" t="s">
        <v>19</v>
      </c>
      <c r="I146" s="45">
        <f>I27</f>
        <v>2.2999999999999998</v>
      </c>
      <c r="J146" s="45" t="s">
        <v>23</v>
      </c>
      <c r="K146" s="23" t="s">
        <v>243</v>
      </c>
    </row>
    <row r="147" spans="1:11" x14ac:dyDescent="0.2">
      <c r="H147" s="45"/>
      <c r="J147" s="45"/>
    </row>
    <row r="148" spans="1:11" ht="19.5" x14ac:dyDescent="0.35">
      <c r="A148" s="23" t="s">
        <v>244</v>
      </c>
      <c r="H148" s="45" t="s">
        <v>19</v>
      </c>
      <c r="I148" s="46">
        <f>I146*(I17+(I19/12))</f>
        <v>7.3791666666666664</v>
      </c>
      <c r="J148" s="45" t="s">
        <v>245</v>
      </c>
    </row>
    <row r="149" spans="1:11" x14ac:dyDescent="0.2">
      <c r="H149" s="45"/>
      <c r="J149" s="45"/>
    </row>
    <row r="150" spans="1:11" x14ac:dyDescent="0.2">
      <c r="H150" s="45"/>
      <c r="J150" s="45"/>
    </row>
    <row r="151" spans="1:11" x14ac:dyDescent="0.2">
      <c r="H151" s="45"/>
    </row>
    <row r="152" spans="1:11" x14ac:dyDescent="0.2">
      <c r="H152" s="45"/>
      <c r="J152" s="45"/>
    </row>
    <row r="153" spans="1:11" x14ac:dyDescent="0.2">
      <c r="H153" s="45"/>
      <c r="J153" s="45"/>
    </row>
    <row r="154" spans="1:11" ht="19.5" x14ac:dyDescent="0.35">
      <c r="A154" s="23" t="s">
        <v>247</v>
      </c>
      <c r="H154" s="45" t="s">
        <v>19</v>
      </c>
      <c r="I154" s="47">
        <f>(I28*I29)/1000</f>
        <v>2.390625</v>
      </c>
      <c r="J154" s="45" t="s">
        <v>23</v>
      </c>
    </row>
    <row r="155" spans="1:11" x14ac:dyDescent="0.2">
      <c r="H155" s="45"/>
      <c r="J155" s="45"/>
    </row>
    <row r="156" spans="1:11" x14ac:dyDescent="0.2">
      <c r="H156" s="45"/>
      <c r="J156" s="45"/>
    </row>
    <row r="157" spans="1:11" x14ac:dyDescent="0.2">
      <c r="H157" s="45"/>
      <c r="J157" s="45"/>
    </row>
    <row r="158" spans="1:11" x14ac:dyDescent="0.2">
      <c r="H158" s="45"/>
      <c r="J158" s="45"/>
    </row>
    <row r="159" spans="1:11" ht="19.5" x14ac:dyDescent="0.35">
      <c r="A159" s="23" t="s">
        <v>249</v>
      </c>
      <c r="H159" s="45" t="s">
        <v>19</v>
      </c>
      <c r="I159" s="47">
        <f>I154*(I17+(I18/2))</f>
        <v>9.5625</v>
      </c>
      <c r="J159" s="45" t="s">
        <v>245</v>
      </c>
    </row>
    <row r="160" spans="1:11" x14ac:dyDescent="0.2">
      <c r="H160" s="45"/>
      <c r="J160" s="45"/>
    </row>
    <row r="161" spans="1:10" x14ac:dyDescent="0.2">
      <c r="H161" s="45"/>
    </row>
    <row r="162" spans="1:10" x14ac:dyDescent="0.2">
      <c r="H162" s="45"/>
    </row>
    <row r="163" spans="1:10" x14ac:dyDescent="0.2">
      <c r="H163" s="45"/>
    </row>
    <row r="164" spans="1:10" x14ac:dyDescent="0.2">
      <c r="H164" s="45"/>
    </row>
    <row r="165" spans="1:10" x14ac:dyDescent="0.2">
      <c r="H165" s="45"/>
    </row>
    <row r="166" spans="1:10" ht="15.75" x14ac:dyDescent="0.25">
      <c r="A166" s="82" t="s">
        <v>250</v>
      </c>
      <c r="H166" s="45"/>
    </row>
    <row r="167" spans="1:10" x14ac:dyDescent="0.2">
      <c r="H167" s="45"/>
      <c r="I167" s="45"/>
      <c r="J167" s="45"/>
    </row>
    <row r="168" spans="1:10" x14ac:dyDescent="0.2">
      <c r="A168" s="23" t="s">
        <v>251</v>
      </c>
      <c r="H168" s="45" t="s">
        <v>19</v>
      </c>
      <c r="I168" s="46">
        <f>(I51+I82+I123)*2</f>
        <v>0.20842013888888886</v>
      </c>
      <c r="J168" s="45" t="s">
        <v>215</v>
      </c>
    </row>
    <row r="169" spans="1:10" x14ac:dyDescent="0.2">
      <c r="H169" s="45"/>
      <c r="I169" s="45"/>
      <c r="J169" s="45"/>
    </row>
    <row r="170" spans="1:10" x14ac:dyDescent="0.2">
      <c r="H170" s="45"/>
      <c r="I170" s="45"/>
      <c r="J170" s="45"/>
    </row>
    <row r="171" spans="1:10" x14ac:dyDescent="0.2">
      <c r="H171" s="45"/>
      <c r="I171" s="45"/>
      <c r="J171" s="45"/>
    </row>
    <row r="172" spans="1:10" x14ac:dyDescent="0.2">
      <c r="H172" s="45"/>
      <c r="I172" s="45"/>
      <c r="J172" s="45"/>
    </row>
    <row r="173" spans="1:10" x14ac:dyDescent="0.2">
      <c r="H173" s="45"/>
      <c r="I173" s="45"/>
      <c r="J173" s="45"/>
    </row>
    <row r="174" spans="1:10" x14ac:dyDescent="0.2">
      <c r="H174" s="45"/>
      <c r="I174" s="45"/>
      <c r="J174" s="45"/>
    </row>
    <row r="175" spans="1:10" ht="19.5" x14ac:dyDescent="0.35">
      <c r="A175" s="23" t="s">
        <v>252</v>
      </c>
      <c r="H175" s="45" t="s">
        <v>19</v>
      </c>
      <c r="I175" s="45">
        <v>4</v>
      </c>
      <c r="J175" s="45"/>
    </row>
    <row r="176" spans="1:10" x14ac:dyDescent="0.2">
      <c r="H176" s="45"/>
      <c r="I176" s="45"/>
      <c r="J176" s="45"/>
    </row>
    <row r="177" spans="1:10" ht="19.5" x14ac:dyDescent="0.35">
      <c r="A177" s="23" t="s">
        <v>253</v>
      </c>
      <c r="H177" s="45" t="s">
        <v>19</v>
      </c>
      <c r="I177" s="45">
        <v>1.1499999999999999</v>
      </c>
      <c r="J177" s="45"/>
    </row>
    <row r="178" spans="1:10" x14ac:dyDescent="0.2">
      <c r="H178" s="45"/>
      <c r="I178" s="45"/>
      <c r="J178" s="45"/>
    </row>
    <row r="179" spans="1:10" x14ac:dyDescent="0.2">
      <c r="A179" s="23" t="s">
        <v>254</v>
      </c>
      <c r="H179" s="45" t="s">
        <v>19</v>
      </c>
      <c r="I179" s="47">
        <f>(I168*I16)/(I175*I177) + I148+I159</f>
        <v>22.250340555178141</v>
      </c>
      <c r="J179" s="45" t="s">
        <v>245</v>
      </c>
    </row>
    <row r="180" spans="1:10" x14ac:dyDescent="0.2">
      <c r="H180" s="45"/>
      <c r="I180" s="45"/>
      <c r="J180" s="45"/>
    </row>
    <row r="187" spans="1:10" ht="15.75" x14ac:dyDescent="0.25">
      <c r="A187" s="82" t="s">
        <v>256</v>
      </c>
      <c r="H187" s="45"/>
    </row>
    <row r="188" spans="1:10" x14ac:dyDescent="0.2">
      <c r="H188" s="45"/>
    </row>
    <row r="189" spans="1:10" x14ac:dyDescent="0.2">
      <c r="A189" s="23" t="s">
        <v>257</v>
      </c>
      <c r="H189" s="45" t="s">
        <v>19</v>
      </c>
      <c r="I189" s="45">
        <f>I29</f>
        <v>31.875</v>
      </c>
      <c r="J189" s="45" t="s">
        <v>20</v>
      </c>
    </row>
    <row r="190" spans="1:10" x14ac:dyDescent="0.2">
      <c r="A190" s="23" t="s">
        <v>259</v>
      </c>
      <c r="H190" s="45" t="s">
        <v>19</v>
      </c>
      <c r="I190" s="45">
        <v>5575.24</v>
      </c>
      <c r="J190" s="45" t="s">
        <v>168</v>
      </c>
    </row>
    <row r="191" spans="1:10" ht="18" x14ac:dyDescent="0.2">
      <c r="A191" s="23" t="s">
        <v>260</v>
      </c>
      <c r="H191" s="45" t="s">
        <v>19</v>
      </c>
      <c r="I191" s="45">
        <v>31606</v>
      </c>
      <c r="J191" s="45" t="s">
        <v>166</v>
      </c>
    </row>
    <row r="192" spans="1:10" x14ac:dyDescent="0.2">
      <c r="H192" s="45"/>
      <c r="I192" s="45"/>
      <c r="J192" s="45"/>
    </row>
    <row r="193" spans="1:10" ht="19.5" x14ac:dyDescent="0.35">
      <c r="A193" s="23" t="s">
        <v>258</v>
      </c>
      <c r="E193" s="23" t="s">
        <v>262</v>
      </c>
      <c r="H193" s="45" t="s">
        <v>19</v>
      </c>
      <c r="I193" s="45">
        <f>(0.5*(I179)*I189)/(0.41667*I190*(I191/144))</f>
        <v>6.9549500711315064E-4</v>
      </c>
      <c r="J193" s="45" t="s">
        <v>261</v>
      </c>
    </row>
    <row r="194" spans="1:10" x14ac:dyDescent="0.2">
      <c r="H194" s="45"/>
      <c r="I194" s="45"/>
      <c r="J194" s="45"/>
    </row>
    <row r="195" spans="1:10" x14ac:dyDescent="0.2">
      <c r="H195" s="45"/>
      <c r="I195" s="45"/>
      <c r="J195" s="45"/>
    </row>
    <row r="196" spans="1:10" x14ac:dyDescent="0.2">
      <c r="H196" s="45"/>
      <c r="I196" s="45"/>
      <c r="J196" s="45"/>
    </row>
    <row r="197" spans="1:10" x14ac:dyDescent="0.2">
      <c r="H197" s="45"/>
      <c r="I197" s="45"/>
      <c r="J197" s="45"/>
    </row>
    <row r="198" spans="1:10" x14ac:dyDescent="0.2">
      <c r="H198" s="45"/>
      <c r="I198" s="45"/>
      <c r="J198" s="45"/>
    </row>
    <row r="199" spans="1:10" x14ac:dyDescent="0.2">
      <c r="H199" s="45"/>
      <c r="I199" s="45"/>
      <c r="J199" s="45"/>
    </row>
    <row r="200" spans="1:10" x14ac:dyDescent="0.2">
      <c r="H200" s="45"/>
      <c r="I200" s="45"/>
      <c r="J200" s="45"/>
    </row>
    <row r="201" spans="1:10" ht="19.5" x14ac:dyDescent="0.35">
      <c r="A201" s="23" t="s">
        <v>263</v>
      </c>
      <c r="H201" s="45" t="s">
        <v>19</v>
      </c>
      <c r="I201" s="45">
        <f>I193*(I17*12 + I19)</f>
        <v>2.6776557773856298E-2</v>
      </c>
      <c r="J201" s="45" t="s">
        <v>193</v>
      </c>
    </row>
    <row r="207" spans="1:10" ht="19.5" x14ac:dyDescent="0.35">
      <c r="A207" s="23" t="s">
        <v>264</v>
      </c>
      <c r="H207" s="45" t="s">
        <v>19</v>
      </c>
      <c r="I207" s="45">
        <f>I201*((I20*12 - (I10/2)) / (I20*12 + (I17*12)+I19)) + (I10/2) * I193</f>
        <v>3.1809615058427804E-2</v>
      </c>
      <c r="J207" s="45" t="s">
        <v>193</v>
      </c>
    </row>
    <row r="208" spans="1:10" x14ac:dyDescent="0.2">
      <c r="H208" s="45"/>
      <c r="I208" s="45"/>
      <c r="J208" s="45"/>
    </row>
    <row r="209" spans="1:10" x14ac:dyDescent="0.2">
      <c r="H209" s="45"/>
      <c r="I209" s="45"/>
      <c r="J209" s="45"/>
    </row>
    <row r="210" spans="1:10" x14ac:dyDescent="0.2">
      <c r="H210" s="45"/>
      <c r="I210" s="45"/>
      <c r="J210" s="45"/>
    </row>
    <row r="211" spans="1:10" x14ac:dyDescent="0.2">
      <c r="H211" s="45"/>
      <c r="I211" s="45"/>
      <c r="J211" s="45"/>
    </row>
    <row r="212" spans="1:10" x14ac:dyDescent="0.2">
      <c r="H212" s="45"/>
      <c r="I212" s="45"/>
      <c r="J212" s="45"/>
    </row>
    <row r="213" spans="1:10" x14ac:dyDescent="0.2">
      <c r="H213" s="45"/>
      <c r="I213" s="45"/>
      <c r="J213" s="45"/>
    </row>
    <row r="214" spans="1:10" x14ac:dyDescent="0.2">
      <c r="H214" s="45"/>
      <c r="I214" s="45"/>
      <c r="J214" s="45"/>
    </row>
    <row r="215" spans="1:10" x14ac:dyDescent="0.2">
      <c r="A215" s="52" t="s">
        <v>265</v>
      </c>
      <c r="H215" s="45"/>
      <c r="I215" s="45"/>
      <c r="J215" s="45"/>
    </row>
    <row r="216" spans="1:10" x14ac:dyDescent="0.2">
      <c r="H216" s="45"/>
      <c r="I216" s="45"/>
      <c r="J216" s="45"/>
    </row>
    <row r="217" spans="1:10" x14ac:dyDescent="0.2">
      <c r="A217" s="23" t="s">
        <v>266</v>
      </c>
      <c r="H217" s="45" t="s">
        <v>19</v>
      </c>
      <c r="I217" s="45" t="str">
        <f>IF(I207&lt;0.5, "OK", "Add More Bracing")</f>
        <v>OK</v>
      </c>
      <c r="J217" s="45"/>
    </row>
  </sheetData>
  <conditionalFormatting sqref="A1:J4">
    <cfRule type="containsText" dxfId="2" priority="3" operator="containsText" text="NOT">
      <formula>NOT(ISERROR(SEARCH("NOT",A1)))</formula>
    </cfRule>
  </conditionalFormatting>
  <conditionalFormatting sqref="F28:F29">
    <cfRule type="containsText" dxfId="1" priority="2" operator="containsText" text="Not Needed">
      <formula>NOT(ISERROR(SEARCH("Not Needed",F28)))</formula>
    </cfRule>
  </conditionalFormatting>
  <conditionalFormatting sqref="I217">
    <cfRule type="containsText" dxfId="0" priority="1" operator="containsText" text="OK">
      <formula>NOT(ISERROR(SEARCH("OK",I217)))</formula>
    </cfRule>
  </conditionalFormatting>
  <pageMargins left="0.7" right="0.7" top="0.75" bottom="0.75" header="0.3" footer="0.3"/>
  <pageSetup paperSize="1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Cover</vt:lpstr>
      <vt:lpstr>Girder Twist</vt:lpstr>
      <vt:lpstr>Stability Analysis</vt:lpstr>
      <vt:lpstr>Girder Twist - Refined</vt:lpstr>
      <vt:lpstr>Deflections</vt:lpstr>
      <vt:lpstr>Stability Analysis - Backup</vt:lpstr>
      <vt:lpstr>'Stability Analysis'!Print_Area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Hafeez Mohammed</dc:creator>
  <cp:lastModifiedBy>gboyer</cp:lastModifiedBy>
  <cp:lastPrinted>2023-04-04T14:06:52Z</cp:lastPrinted>
  <dcterms:created xsi:type="dcterms:W3CDTF">2015-06-05T18:17:20Z</dcterms:created>
  <dcterms:modified xsi:type="dcterms:W3CDTF">2023-06-02T13:36:08Z</dcterms:modified>
</cp:coreProperties>
</file>